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7" i="6"/>
  <c r="D34" i="4"/>
  <c r="I9" i="2"/>
  <c r="I113" i="1"/>
  <c r="D59" i="4"/>
  <c r="C57"/>
  <c r="D56"/>
  <c r="C36"/>
  <c r="C53"/>
  <c r="D54" s="1"/>
  <c r="D52"/>
  <c r="D51"/>
  <c r="D50"/>
  <c r="D40"/>
  <c r="D39"/>
  <c r="D38"/>
  <c r="C58"/>
  <c r="C35"/>
  <c r="D36" s="1"/>
  <c r="C54"/>
  <c r="D33"/>
  <c r="D32"/>
  <c r="D31"/>
  <c r="D27"/>
  <c r="D25"/>
  <c r="D19"/>
  <c r="D21"/>
  <c r="D15"/>
  <c r="D13"/>
  <c r="D7" i="6"/>
  <c r="D8"/>
  <c r="D10"/>
  <c r="D9"/>
  <c r="D6"/>
  <c r="C67" i="5"/>
  <c r="C69"/>
  <c r="C66"/>
  <c r="C65"/>
  <c r="C64"/>
  <c r="C63"/>
  <c r="C62"/>
  <c r="C61"/>
  <c r="I11" i="3"/>
  <c r="C60" i="5"/>
  <c r="C58"/>
  <c r="C57"/>
  <c r="D69" s="1"/>
  <c r="I7" i="3"/>
  <c r="C53" i="5"/>
  <c r="C52"/>
  <c r="C51"/>
  <c r="C54"/>
  <c r="C50"/>
  <c r="C59"/>
  <c r="C49"/>
  <c r="C48"/>
  <c r="D54" s="1"/>
  <c r="C38"/>
  <c r="D38" s="1"/>
  <c r="D11" i="3" s="1"/>
  <c r="C34" i="5"/>
  <c r="C33"/>
  <c r="C32"/>
  <c r="C31"/>
  <c r="C30"/>
  <c r="C28"/>
  <c r="C26"/>
  <c r="D35" s="1"/>
  <c r="C44"/>
  <c r="C45"/>
  <c r="C43"/>
  <c r="C42"/>
  <c r="C41"/>
  <c r="D45" s="1"/>
  <c r="C27"/>
  <c r="C22"/>
  <c r="C35"/>
  <c r="C19"/>
  <c r="C20"/>
  <c r="C18"/>
  <c r="C17"/>
  <c r="D23" s="1"/>
  <c r="C29"/>
  <c r="C14"/>
  <c r="C13"/>
  <c r="C11"/>
  <c r="C10"/>
  <c r="C12"/>
  <c r="C9"/>
  <c r="C8"/>
  <c r="C7"/>
  <c r="D14" s="1"/>
  <c r="I7" i="2"/>
  <c r="D43" i="4"/>
  <c r="F7" i="6"/>
  <c r="F8"/>
  <c r="F9"/>
  <c r="F10"/>
  <c r="F6"/>
  <c r="F11" s="1"/>
  <c r="D49" i="4"/>
  <c r="D30"/>
  <c r="D24"/>
  <c r="D18"/>
  <c r="D20" s="1"/>
  <c r="E21" s="1"/>
  <c r="D12"/>
  <c r="D8"/>
  <c r="J118" i="1"/>
  <c r="J114"/>
  <c r="E11" i="6"/>
  <c r="D11"/>
  <c r="C11"/>
  <c r="D45" i="4"/>
  <c r="F20" i="3"/>
  <c r="A17" s="1"/>
  <c r="A20" s="1"/>
  <c r="F17" i="2"/>
  <c r="A17"/>
  <c r="E7" i="1"/>
  <c r="E118" s="1"/>
  <c r="H121" s="1"/>
  <c r="D58" i="4" l="1"/>
  <c r="E60"/>
  <c r="I11" i="2" s="1"/>
  <c r="E46" i="4"/>
  <c r="D15" i="2" s="1"/>
  <c r="E40" i="4"/>
  <c r="D13" i="2" s="1"/>
  <c r="I9" i="3"/>
  <c r="D14" i="4"/>
  <c r="D26"/>
  <c r="D9" i="2"/>
  <c r="D7" i="3"/>
  <c r="D13"/>
  <c r="I5"/>
  <c r="D5"/>
  <c r="D9"/>
  <c r="H9" i="6"/>
  <c r="I9" s="1"/>
  <c r="H7"/>
  <c r="H10"/>
  <c r="I10" s="1"/>
  <c r="H8"/>
  <c r="H6"/>
  <c r="I6" s="1"/>
  <c r="I20" i="3" l="1"/>
  <c r="E27" i="4"/>
  <c r="D11" i="2" s="1"/>
  <c r="E15" i="4"/>
  <c r="D7" i="2" s="1"/>
  <c r="H11" i="6"/>
  <c r="D15" i="3" s="1"/>
  <c r="I8" i="6"/>
  <c r="I11" l="1"/>
  <c r="I5" i="2" s="1"/>
  <c r="I17" s="1"/>
  <c r="D17" i="3"/>
  <c r="D9" i="4" s="1"/>
  <c r="D20" i="3" l="1"/>
  <c r="D5" i="2"/>
  <c r="D17" s="1"/>
  <c r="D20" s="1"/>
  <c r="E9" i="4"/>
</calcChain>
</file>

<file path=xl/sharedStrings.xml><?xml version="1.0" encoding="utf-8"?>
<sst xmlns="http://schemas.openxmlformats.org/spreadsheetml/2006/main" count="375" uniqueCount="248">
  <si>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</si>
  <si>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</si>
  <si>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</si>
  <si>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</si>
  <si>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</si>
  <si>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</si>
  <si>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</si>
  <si>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</si>
  <si>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</si>
  <si>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</si>
  <si>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</si>
  <si>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</si>
  <si>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</si>
  <si>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</si>
  <si>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</si>
  <si>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</si>
  <si>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</si>
  <si>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</si>
  <si>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</si>
  <si>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</si>
  <si>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</si>
  <si>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</si>
  <si>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</si>
  <si>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</si>
  <si>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</si>
  <si>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</si>
  <si>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</si>
  <si>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</si>
  <si>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</si>
  <si>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</si>
  <si>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VII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</si>
  <si>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</si>
  <si>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</si>
  <si>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</si>
  <si>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</si>
  <si>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</si>
  <si>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</si>
  <si>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</si>
  <si>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</si>
  <si>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</si>
  <si>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</si>
  <si>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</si>
  <si>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</si>
  <si>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</si>
  <si>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</si>
  <si>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</si>
  <si>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</si>
  <si>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</si>
  <si>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</si>
  <si>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</si>
  <si>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</si>
  <si>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</si>
  <si>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</si>
  <si>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</si>
  <si>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</si>
  <si>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</si>
  <si>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</si>
  <si>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Sale of entrance exam form</t>
  </si>
  <si>
    <t>Inter Units Accounts</t>
  </si>
  <si>
    <t>PT</t>
  </si>
  <si>
    <t>Schedules to Income &amp; Expenditure Account</t>
  </si>
  <si>
    <t>IX</t>
  </si>
  <si>
    <t>Salaries &amp;Allowances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</si>
  <si>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</si>
  <si>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</si>
  <si>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</si>
  <si>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</si>
  <si>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</si>
  <si>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</si>
  <si>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</si>
  <si>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</si>
  <si>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</si>
  <si>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</si>
  <si>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</si>
  <si>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</si>
  <si>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</si>
  <si>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</si>
  <si>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Bank Charges</t>
  </si>
  <si>
    <t>XII</t>
  </si>
  <si>
    <t>XIII</t>
  </si>
  <si>
    <t>students Amenities</t>
  </si>
  <si>
    <t>Arts &amp; sports</t>
  </si>
  <si>
    <t>Refund of tuition fee</t>
  </si>
  <si>
    <t>Misc</t>
  </si>
  <si>
    <t>XIV</t>
  </si>
  <si>
    <t>Course fees</t>
  </si>
  <si>
    <t>Other fees&amp; fines</t>
  </si>
  <si>
    <t>Exam Fee (IHRD)</t>
  </si>
  <si>
    <t>XV</t>
  </si>
  <si>
    <t>Other incomes</t>
  </si>
  <si>
    <t>Cost of ID</t>
  </si>
  <si>
    <t>Internet fee</t>
  </si>
  <si>
    <t>Amenity fee</t>
  </si>
  <si>
    <t>Miscellaneous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</si>
  <si>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</si>
  <si>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</si>
  <si>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</si>
  <si>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</si>
  <si>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</si>
  <si>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</si>
  <si>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</si>
  <si>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</si>
  <si>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</si>
  <si>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</si>
  <si>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>Furniture &amp; Fittings</t>
  </si>
  <si>
    <t xml:space="preserve">Library </t>
  </si>
  <si>
    <t>Electronic Equipments</t>
  </si>
  <si>
    <t>Land</t>
  </si>
  <si>
    <t>College of Applied Science, Manathavady</t>
  </si>
  <si>
    <t>College of Applied Science,Manathavady</t>
  </si>
  <si>
    <t>College Of Applied Science  , Manathavady</t>
  </si>
  <si>
    <t xml:space="preserve">Course fee </t>
  </si>
  <si>
    <t>Students amenities</t>
  </si>
  <si>
    <t>Exam fee</t>
  </si>
  <si>
    <t>Bank interest</t>
  </si>
  <si>
    <t>Administration fee</t>
  </si>
  <si>
    <t>Grant in aid</t>
  </si>
  <si>
    <t>Arts&amp;sports</t>
  </si>
  <si>
    <t>Bus coupons</t>
  </si>
  <si>
    <t>Debt deposit &amp;remittance</t>
  </si>
  <si>
    <t xml:space="preserve">CPF contribution </t>
  </si>
  <si>
    <t>Gratuity fund</t>
  </si>
  <si>
    <t>SD/EMD</t>
  </si>
  <si>
    <t>Salary</t>
  </si>
  <si>
    <t xml:space="preserve">Pay </t>
  </si>
  <si>
    <t>DA</t>
  </si>
  <si>
    <t>HRA</t>
  </si>
  <si>
    <t>Travel expenses</t>
  </si>
  <si>
    <t>Medical reimbursement</t>
  </si>
  <si>
    <t>Contigencies</t>
  </si>
  <si>
    <t>Electricity charges</t>
  </si>
  <si>
    <t>Water charges</t>
  </si>
  <si>
    <t>News paper&amp;periodicals</t>
  </si>
  <si>
    <t>Advertisement  charges</t>
  </si>
  <si>
    <t>Stationery &amp;printing</t>
  </si>
  <si>
    <t>Office expenses</t>
  </si>
  <si>
    <t>Rent,rates&amp;taxes</t>
  </si>
  <si>
    <t>Maintenance of building</t>
  </si>
  <si>
    <t>maintenance of M&amp;E</t>
  </si>
  <si>
    <t>Administration fee to HQ</t>
  </si>
  <si>
    <t>Students study materials</t>
  </si>
  <si>
    <t>Capital expenditure</t>
  </si>
  <si>
    <t>Machinery&amp;equipments</t>
  </si>
  <si>
    <t>Computers</t>
  </si>
  <si>
    <t>Electronic equipments</t>
  </si>
  <si>
    <t>Others</t>
  </si>
  <si>
    <t>Furniture</t>
  </si>
  <si>
    <t>Library</t>
  </si>
  <si>
    <t>Books</t>
  </si>
  <si>
    <t>periodicals</t>
  </si>
  <si>
    <t>Building construction</t>
  </si>
  <si>
    <t>IHRD Course fee (PGDCA)</t>
  </si>
  <si>
    <t>Projects</t>
  </si>
  <si>
    <t>Other fees(ID card,spl fee,fines)</t>
  </si>
  <si>
    <t>Reg. fee</t>
  </si>
  <si>
    <t>Senate fee</t>
  </si>
  <si>
    <t>Stationery fee</t>
  </si>
  <si>
    <t>Affiliation fee</t>
  </si>
  <si>
    <t>Rent for canteen</t>
  </si>
  <si>
    <t>Sale of application</t>
  </si>
  <si>
    <t>Uty. Sports fee</t>
  </si>
  <si>
    <t>Uty. Union fee</t>
  </si>
  <si>
    <t>New bank a/c</t>
  </si>
  <si>
    <t>Tax</t>
  </si>
  <si>
    <t>Advances adjustment</t>
  </si>
  <si>
    <t>Nov bank balance</t>
  </si>
  <si>
    <t>Development charge</t>
  </si>
  <si>
    <t>Bank charges</t>
  </si>
  <si>
    <t>Photo copying charges</t>
  </si>
  <si>
    <t>EMD</t>
  </si>
  <si>
    <t>Cost of tender form</t>
  </si>
  <si>
    <t>Sale of buses</t>
  </si>
  <si>
    <t>Notice pay</t>
  </si>
  <si>
    <t>Sale proceeds of trees,firewood,coconut etc.</t>
  </si>
  <si>
    <t>CD B.tech</t>
  </si>
  <si>
    <t>CD IHRD</t>
  </si>
  <si>
    <t>1 lakh deposit</t>
  </si>
  <si>
    <t>LIC(onam advance)</t>
  </si>
  <si>
    <t>IT(staff)</t>
  </si>
  <si>
    <t>IT work(accidental claim)</t>
  </si>
  <si>
    <t>ST</t>
  </si>
  <si>
    <t xml:space="preserve">Sale of application form </t>
  </si>
  <si>
    <t>QUASI uty fee</t>
  </si>
  <si>
    <t>CUSAT fee</t>
  </si>
  <si>
    <t>Exam fee B.tech</t>
  </si>
  <si>
    <t>Exam fee IHRD</t>
  </si>
  <si>
    <t>Recognition&amp;matriculation fee</t>
  </si>
  <si>
    <t>Affiliation fee remitted to CUSAT</t>
  </si>
  <si>
    <t>KCWWF</t>
  </si>
  <si>
    <t>Remittance to CUSAT</t>
  </si>
  <si>
    <t>CPF advance from HQ/CPF closure</t>
  </si>
  <si>
    <t>Loan from CPF&amp;HQ</t>
  </si>
  <si>
    <t>Exam remuneration</t>
  </si>
  <si>
    <t>Exam remuneration(advance)</t>
  </si>
  <si>
    <t>Edcl. Concession (ST dpmt)</t>
  </si>
  <si>
    <t>Sc/ST scholarship</t>
  </si>
  <si>
    <t>IHRD scholarship</t>
  </si>
  <si>
    <t>Course material</t>
  </si>
  <si>
    <t>Refundable deposits</t>
  </si>
  <si>
    <t>Other allowances&amp; arrears spl festival</t>
  </si>
  <si>
    <t>Spcl pay HTA</t>
  </si>
  <si>
    <t>Bank charges(SBI keeping fee)</t>
  </si>
  <si>
    <t>Allotment fund from HQ</t>
  </si>
  <si>
    <t>Fund transferred to HQ</t>
  </si>
  <si>
    <t>Students stationery(election)</t>
  </si>
  <si>
    <t>Arts &amp;sports</t>
  </si>
  <si>
    <t>Miscellaneous expenditure(SDC)</t>
  </si>
  <si>
    <t>Others(EMD)</t>
  </si>
  <si>
    <t>Refund of senate fee</t>
  </si>
  <si>
    <t>Refund of amenity fee</t>
  </si>
  <si>
    <t>Refund of stationery fee</t>
  </si>
  <si>
    <t>Refund of affiliation fee/uty sports&amp;union fee</t>
  </si>
  <si>
    <t>Refund of CUSAT fee</t>
  </si>
  <si>
    <t>Refund of internet fee</t>
  </si>
  <si>
    <t>Refund of spcl. Fee</t>
  </si>
  <si>
    <t>Refund of exam fee uty</t>
  </si>
  <si>
    <t>Refund of admission fee</t>
  </si>
  <si>
    <t>Contribution to JPC</t>
  </si>
  <si>
    <t>Excess (miscellaneous)</t>
  </si>
  <si>
    <t>Other items(RRC fund)</t>
  </si>
  <si>
    <t>Financial guarantee uty</t>
  </si>
  <si>
    <t>Printers&amp;stationery</t>
  </si>
  <si>
    <t>Maintenance of furniture</t>
  </si>
  <si>
    <t>College bus</t>
  </si>
  <si>
    <t>Project</t>
  </si>
  <si>
    <t>Environment education</t>
  </si>
  <si>
    <t>Software development</t>
  </si>
  <si>
    <t>Institution to other(TEQUIP)</t>
  </si>
  <si>
    <t>CPF subscription &amp;PF loan</t>
  </si>
  <si>
    <t>Refund of fee(SF,AF,TF) IHRD</t>
  </si>
  <si>
    <t>Fee for remittance</t>
  </si>
  <si>
    <t>QUASI uty fee remitted to CUSAT</t>
  </si>
  <si>
    <t>PF closure</t>
  </si>
  <si>
    <t>CPf advance from HQ</t>
  </si>
  <si>
    <t>Loan from CPF from HQ</t>
  </si>
  <si>
    <t>Refund of SC stipend to SC/ST office</t>
  </si>
  <si>
    <t>Refund of B.tech exam fee to SC/ST office</t>
  </si>
  <si>
    <t>National &amp;other scholarship</t>
  </si>
  <si>
    <t>Interest free loan from HQ</t>
  </si>
  <si>
    <t>Educational concession</t>
  </si>
  <si>
    <t>Loan from other institutions(CASP)</t>
  </si>
  <si>
    <t>Cash at Bank(SB a/c)</t>
  </si>
  <si>
    <t>Other assets</t>
  </si>
  <si>
    <t>CPF contribution</t>
  </si>
  <si>
    <t>Others Items</t>
  </si>
  <si>
    <t>Cash at Bank(SBI a/c)</t>
  </si>
  <si>
    <t>Skill Development fund</t>
  </si>
  <si>
    <t>Skill development fund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</si>
</sst>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13" xfId="0" applyBorder="1" applyAlignment="1"/>
    <xf numFmtId="164" fontId="0" fillId="0" borderId="14" xfId="1" applyFont="1" applyBorder="1"/>
    <xf numFmtId="0" fontId="0" fillId="0" borderId="13" xfId="0" applyBorder="1"/>
    <xf numFmtId="0" fontId="0" fillId="0" borderId="12" xfId="0" applyBorder="1"/>
    <xf numFmtId="164" fontId="0" fillId="0" borderId="14" xfId="1" applyFont="1" applyFill="1" applyBorder="1"/>
    <xf numFmtId="0" fontId="0" fillId="0" borderId="13" xfId="0" applyFont="1" applyBorder="1" applyAlignment="1"/>
    <xf numFmtId="0" fontId="0" fillId="0" borderId="14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0" fontId="0" fillId="0" borderId="17" xfId="0" applyBorder="1"/>
    <xf numFmtId="0" fontId="0" fillId="0" borderId="14" xfId="0" applyFill="1" applyBorder="1"/>
    <xf numFmtId="0" fontId="4" fillId="0" borderId="0" xfId="0" applyFont="1"/>
    <xf numFmtId="0" fontId="0" fillId="0" borderId="13" xfId="0" applyFont="1" applyBorder="1"/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3" xfId="0" applyFill="1" applyBorder="1"/>
    <xf numFmtId="0" fontId="0" fillId="0" borderId="13" xfId="0" applyFill="1" applyBorder="1" applyAlignment="1"/>
    <xf numFmtId="0" fontId="0" fillId="0" borderId="13" xfId="0" applyFill="1" applyBorder="1" applyAlignment="1">
      <alignment horizontal="left"/>
    </xf>
    <xf numFmtId="0" fontId="0" fillId="0" borderId="13" xfId="0" applyFont="1" applyFill="1" applyBorder="1"/>
    <xf numFmtId="164" fontId="0" fillId="0" borderId="10" xfId="1" applyFont="1" applyBorder="1"/>
    <xf numFmtId="164" fontId="0" fillId="0" borderId="12" xfId="1" applyFont="1" applyBorder="1"/>
    <xf numFmtId="164" fontId="0" fillId="0" borderId="16" xfId="1" applyFont="1" applyBorder="1"/>
    <xf numFmtId="164" fontId="0" fillId="0" borderId="13" xfId="1" applyFont="1" applyBorder="1"/>
    <xf numFmtId="164" fontId="0" fillId="0" borderId="17" xfId="1" applyFont="1" applyBorder="1"/>
    <xf numFmtId="164" fontId="0" fillId="0" borderId="17" xfId="1" applyFont="1" applyFill="1" applyBorder="1"/>
    <xf numFmtId="164" fontId="0" fillId="0" borderId="14" xfId="1" applyFont="1" applyBorder="1" applyAlignment="1">
      <alignment wrapText="1"/>
    </xf>
    <xf numFmtId="164" fontId="0" fillId="0" borderId="6" xfId="1" applyFont="1" applyBorder="1"/>
    <xf numFmtId="9" fontId="0" fillId="0" borderId="14" xfId="2" applyFont="1" applyBorder="1"/>
    <xf numFmtId="164" fontId="0" fillId="0" borderId="0" xfId="0" applyNumberFormat="1"/>
    <xf numFmtId="164" fontId="2" fillId="0" borderId="12" xfId="1" applyFont="1" applyBorder="1"/>
    <xf numFmtId="164" fontId="2" fillId="0" borderId="6" xfId="1" applyFont="1" applyBorder="1"/>
    <xf numFmtId="164" fontId="2" fillId="0" borderId="10" xfId="1" applyFont="1" applyBorder="1"/>
    <xf numFmtId="164" fontId="2" fillId="0" borderId="8" xfId="1" applyFont="1" applyBorder="1"/>
    <xf numFmtId="0" fontId="2" fillId="0" borderId="10" xfId="0" applyFont="1" applyBorder="1" applyAlignment="1">
      <alignment horizontal="center"/>
    </xf>
    <xf numFmtId="0" fontId="2" fillId="0" borderId="9" xfId="0" applyFont="1" applyBorder="1"/>
    <xf numFmtId="164" fontId="2" fillId="0" borderId="16" xfId="1" applyFont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164" fontId="2" fillId="0" borderId="3" xfId="1" applyFont="1" applyFill="1" applyBorder="1" applyAlignment="1">
      <alignment horizontal="left"/>
    </xf>
    <xf numFmtId="164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164" fontId="2" fillId="0" borderId="12" xfId="1" applyFont="1" applyFill="1" applyBorder="1" applyAlignment="1">
      <alignment horizontal="center"/>
    </xf>
    <xf numFmtId="164" fontId="2" fillId="0" borderId="14" xfId="0" applyNumberFormat="1" applyFont="1" applyFill="1" applyBorder="1"/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12" xfId="0" applyFill="1" applyBorder="1" applyAlignment="1">
      <alignment horizontal="left"/>
    </xf>
    <xf numFmtId="164" fontId="2" fillId="0" borderId="6" xfId="1" applyFont="1" applyFill="1" applyBorder="1" applyAlignment="1">
      <alignment horizontal="center"/>
    </xf>
    <xf numFmtId="0" fontId="0" fillId="0" borderId="13" xfId="0" applyFont="1" applyFill="1" applyBorder="1" applyAlignment="1"/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164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164" fontId="0" fillId="0" borderId="12" xfId="1" applyFont="1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0" xfId="0" applyFill="1" applyBorder="1"/>
    <xf numFmtId="0" fontId="0" fillId="0" borderId="12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64" fontId="2" fillId="0" borderId="14" xfId="1" applyFont="1" applyFill="1" applyBorder="1" applyAlignment="1">
      <alignment horizontal="left"/>
    </xf>
    <xf numFmtId="0" fontId="2" fillId="0" borderId="13" xfId="0" applyFont="1" applyFill="1" applyBorder="1"/>
    <xf numFmtId="164" fontId="2" fillId="0" borderId="12" xfId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Font="1" applyFill="1" applyBorder="1"/>
    <xf numFmtId="0" fontId="0" fillId="0" borderId="12" xfId="0" applyFont="1" applyFill="1" applyBorder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164" fontId="0" fillId="0" borderId="12" xfId="1" applyFont="1" applyFill="1" applyBorder="1" applyAlignment="1">
      <alignment horizontal="left" vertical="top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164" fontId="0" fillId="0" borderId="15" xfId="0" applyNumberFormat="1" applyFill="1" applyBorder="1"/>
    <xf numFmtId="0" fontId="0" fillId="0" borderId="6" xfId="0" applyFill="1" applyBorder="1" applyAlignment="1">
      <alignment horizontal="center"/>
    </xf>
    <xf numFmtId="0" fontId="0" fillId="0" borderId="4" xfId="0" applyFill="1" applyBorder="1" applyAlignment="1"/>
    <xf numFmtId="0" fontId="0" fillId="0" borderId="5" xfId="0" applyFont="1" applyFill="1" applyBorder="1"/>
    <xf numFmtId="0" fontId="0" fillId="0" borderId="6" xfId="0" applyFont="1" applyFill="1" applyBorder="1"/>
    <xf numFmtId="164" fontId="0" fillId="0" borderId="10" xfId="1" applyFont="1" applyFill="1" applyBorder="1"/>
    <xf numFmtId="0" fontId="2" fillId="0" borderId="12" xfId="0" applyFont="1" applyFill="1" applyBorder="1" applyAlignment="1">
      <alignment horizontal="center"/>
    </xf>
    <xf numFmtId="164" fontId="0" fillId="0" borderId="17" xfId="1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0" fillId="0" borderId="0" xfId="0" applyBorder="1"/>
    <xf numFmtId="164" fontId="0" fillId="0" borderId="0" xfId="1" applyFont="1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0" xfId="1" applyFont="1" applyFill="1" applyBorder="1"/>
    <xf numFmtId="164" fontId="0" fillId="0" borderId="0" xfId="1" applyFont="1" applyFill="1"/>
    <xf numFmtId="164" fontId="0" fillId="0" borderId="13" xfId="1" applyFont="1" applyFill="1" applyBorder="1"/>
    <xf numFmtId="0" fontId="0" fillId="0" borderId="4" xfId="0" applyBorder="1" applyAlignment="1">
      <alignment wrapText="1"/>
    </xf>
    <xf numFmtId="0" fontId="4" fillId="0" borderId="13" xfId="0" applyFont="1" applyBorder="1"/>
    <xf numFmtId="164" fontId="0" fillId="0" borderId="4" xfId="1" applyFont="1" applyBorder="1"/>
    <xf numFmtId="164" fontId="0" fillId="0" borderId="11" xfId="1" applyFont="1" applyBorder="1"/>
    <xf numFmtId="164" fontId="0" fillId="0" borderId="14" xfId="0" applyNumberFormat="1" applyBorder="1"/>
    <xf numFmtId="164" fontId="0" fillId="0" borderId="4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opLeftCell="A31" workbookViewId="0">
      <selection activeCell="C49" sqref="C49"/>
    </sheetView>
  </sheetViews>
  <sheetFormatPr defaultRowHeight="15"/>
  <cols>
    <col min="4" max="5" width="13.28515625" bestFit="1" customWidth="1"/>
    <col min="7" max="7" width="13.28515625" bestFit="1" customWidth="1"/>
    <col min="8" max="8" width="17.28515625" customWidth="1"/>
    <col min="9" max="10" width="13.28515625" bestFit="1" customWidth="1"/>
  </cols>
  <sheetData>
    <row r="1" spans="1:10">
      <c r="A1" s="119" t="s">
        <v>110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>
      <c r="A2" s="122"/>
      <c r="B2" s="123"/>
      <c r="C2" s="123"/>
      <c r="D2" s="123"/>
      <c r="E2" s="123"/>
      <c r="F2" s="123"/>
      <c r="G2" s="123"/>
      <c r="H2" s="123"/>
      <c r="I2" s="123"/>
      <c r="J2" s="124"/>
    </row>
    <row r="3" spans="1:10">
      <c r="A3" s="125" t="s">
        <v>0</v>
      </c>
      <c r="B3" s="126"/>
      <c r="C3" s="126"/>
      <c r="D3" s="126"/>
      <c r="E3" s="127"/>
      <c r="F3" s="127"/>
      <c r="G3" s="127"/>
      <c r="H3" s="127"/>
      <c r="I3" s="127"/>
      <c r="J3" s="128"/>
    </row>
    <row r="4" spans="1:10">
      <c r="A4" s="129" t="s">
        <v>1</v>
      </c>
      <c r="B4" s="127"/>
      <c r="C4" s="128"/>
      <c r="D4" s="49"/>
      <c r="E4" s="50" t="s">
        <v>2</v>
      </c>
      <c r="F4" s="129" t="s">
        <v>3</v>
      </c>
      <c r="G4" s="127"/>
      <c r="H4" s="128"/>
      <c r="I4" s="49"/>
      <c r="J4" s="51" t="s">
        <v>2</v>
      </c>
    </row>
    <row r="5" spans="1:10">
      <c r="A5" s="52" t="s">
        <v>4</v>
      </c>
      <c r="B5" s="53"/>
      <c r="C5" s="54"/>
      <c r="D5" s="55"/>
      <c r="E5" s="56"/>
      <c r="F5" s="52"/>
      <c r="G5" s="53"/>
      <c r="H5" s="54"/>
      <c r="I5" s="57"/>
      <c r="J5" s="58"/>
    </row>
    <row r="6" spans="1:10">
      <c r="A6" s="59" t="s">
        <v>5</v>
      </c>
      <c r="B6" s="60"/>
      <c r="C6" s="61"/>
      <c r="D6" s="62">
        <v>4413</v>
      </c>
      <c r="E6" s="63"/>
      <c r="F6" s="64" t="s">
        <v>123</v>
      </c>
      <c r="G6" s="65"/>
      <c r="H6" s="103"/>
      <c r="I6" s="66"/>
      <c r="J6" s="7"/>
    </row>
    <row r="7" spans="1:10">
      <c r="A7" s="59" t="s">
        <v>6</v>
      </c>
      <c r="B7" s="60"/>
      <c r="C7" s="61"/>
      <c r="D7" s="67">
        <v>1360098</v>
      </c>
      <c r="E7" s="63">
        <f>D6+D7</f>
        <v>1364511</v>
      </c>
      <c r="F7" s="68" t="s">
        <v>124</v>
      </c>
      <c r="G7" s="60"/>
      <c r="H7" s="61"/>
      <c r="I7" s="66"/>
      <c r="J7" s="7">
        <v>228150</v>
      </c>
    </row>
    <row r="8" spans="1:10">
      <c r="A8" s="69"/>
      <c r="B8" s="70"/>
      <c r="C8" s="71"/>
      <c r="D8" s="72"/>
      <c r="E8" s="73"/>
      <c r="F8" s="68" t="s">
        <v>125</v>
      </c>
      <c r="G8" s="60"/>
      <c r="H8" s="61"/>
      <c r="I8" s="66"/>
      <c r="J8" s="7">
        <v>271917</v>
      </c>
    </row>
    <row r="9" spans="1:10">
      <c r="A9" s="29" t="s">
        <v>35</v>
      </c>
      <c r="B9" s="74"/>
      <c r="C9" s="75"/>
      <c r="D9" s="76"/>
      <c r="E9" s="7"/>
      <c r="F9" s="29" t="s">
        <v>126</v>
      </c>
      <c r="G9" s="74"/>
      <c r="H9" s="75"/>
      <c r="I9" s="66"/>
      <c r="J9" s="7">
        <v>6150</v>
      </c>
    </row>
    <row r="10" spans="1:10">
      <c r="A10" s="29" t="s">
        <v>111</v>
      </c>
      <c r="B10" s="74"/>
      <c r="C10" s="75"/>
      <c r="D10" s="76"/>
      <c r="E10" s="7">
        <v>2705500</v>
      </c>
      <c r="F10" s="29" t="s">
        <v>199</v>
      </c>
      <c r="G10" s="74"/>
      <c r="H10" s="75"/>
      <c r="I10" s="66"/>
      <c r="J10" s="7">
        <v>43450</v>
      </c>
    </row>
    <row r="11" spans="1:10">
      <c r="A11" s="29" t="s">
        <v>151</v>
      </c>
      <c r="B11" s="74"/>
      <c r="C11" s="75"/>
      <c r="D11" s="76"/>
      <c r="E11" s="7">
        <v>0</v>
      </c>
      <c r="F11" s="29" t="s">
        <v>200</v>
      </c>
      <c r="G11" s="74"/>
      <c r="H11" s="75"/>
      <c r="I11" s="77"/>
      <c r="J11" s="7">
        <v>4699</v>
      </c>
    </row>
    <row r="12" spans="1:10">
      <c r="A12" s="29" t="s">
        <v>152</v>
      </c>
      <c r="B12" s="74"/>
      <c r="C12" s="75"/>
      <c r="D12" s="76"/>
      <c r="E12" s="7">
        <v>0</v>
      </c>
      <c r="F12" s="29" t="s">
        <v>120</v>
      </c>
      <c r="G12" s="74"/>
      <c r="H12" s="75"/>
      <c r="I12" s="77"/>
      <c r="J12" s="7">
        <v>30468</v>
      </c>
    </row>
    <row r="13" spans="1:10">
      <c r="A13" s="29" t="s">
        <v>153</v>
      </c>
      <c r="B13" s="78"/>
      <c r="C13" s="79"/>
      <c r="D13" s="76"/>
      <c r="E13" s="7">
        <v>40010</v>
      </c>
      <c r="F13" s="29" t="s">
        <v>127</v>
      </c>
      <c r="G13" s="80"/>
      <c r="H13" s="81"/>
      <c r="I13" s="66"/>
      <c r="J13" s="7">
        <v>5277</v>
      </c>
    </row>
    <row r="14" spans="1:10">
      <c r="A14" s="29" t="s">
        <v>90</v>
      </c>
      <c r="B14" s="78"/>
      <c r="C14" s="79"/>
      <c r="D14" s="76"/>
      <c r="E14" s="7">
        <v>5170</v>
      </c>
      <c r="F14" s="29" t="s">
        <v>65</v>
      </c>
      <c r="G14" s="80"/>
      <c r="H14" s="81"/>
      <c r="I14" s="66"/>
      <c r="J14" s="7">
        <v>1669568</v>
      </c>
    </row>
    <row r="15" spans="1:10">
      <c r="A15" s="29" t="s">
        <v>154</v>
      </c>
      <c r="B15" s="78"/>
      <c r="C15" s="79"/>
      <c r="D15" s="76"/>
      <c r="E15" s="7">
        <v>0</v>
      </c>
      <c r="F15" s="29" t="s">
        <v>66</v>
      </c>
      <c r="G15" s="74"/>
      <c r="H15" s="81"/>
      <c r="I15" s="66"/>
      <c r="J15" s="7">
        <v>32565</v>
      </c>
    </row>
    <row r="16" spans="1:10">
      <c r="A16" s="28" t="s">
        <v>112</v>
      </c>
      <c r="B16" s="74"/>
      <c r="C16" s="75"/>
      <c r="D16" s="76"/>
      <c r="E16" s="7">
        <v>69600</v>
      </c>
      <c r="F16" s="29" t="s">
        <v>128</v>
      </c>
      <c r="G16" s="74"/>
      <c r="H16" s="75"/>
      <c r="I16" s="66"/>
      <c r="J16" s="7">
        <v>0</v>
      </c>
    </row>
    <row r="17" spans="1:10">
      <c r="A17" s="28" t="s">
        <v>155</v>
      </c>
      <c r="B17" s="74"/>
      <c r="C17" s="75"/>
      <c r="D17" s="76"/>
      <c r="E17" s="7">
        <v>0</v>
      </c>
      <c r="F17" s="29" t="s">
        <v>129</v>
      </c>
      <c r="G17" s="74"/>
      <c r="H17" s="75"/>
      <c r="I17" s="66"/>
      <c r="J17" s="7">
        <v>0</v>
      </c>
    </row>
    <row r="18" spans="1:10">
      <c r="A18" s="28" t="s">
        <v>91</v>
      </c>
      <c r="B18" s="74"/>
      <c r="C18" s="75"/>
      <c r="D18" s="76"/>
      <c r="E18" s="7">
        <v>30750</v>
      </c>
      <c r="F18" s="29" t="s">
        <v>73</v>
      </c>
      <c r="G18" s="74"/>
      <c r="H18" s="75"/>
      <c r="I18" s="66"/>
      <c r="J18" s="7">
        <v>0</v>
      </c>
    </row>
    <row r="19" spans="1:10">
      <c r="A19" s="28" t="s">
        <v>156</v>
      </c>
      <c r="B19" s="74"/>
      <c r="C19" s="75"/>
      <c r="D19" s="76"/>
      <c r="E19" s="7">
        <v>0</v>
      </c>
      <c r="F19" s="29" t="s">
        <v>68</v>
      </c>
      <c r="G19" s="74"/>
      <c r="H19" s="75"/>
      <c r="I19" s="66"/>
      <c r="J19" s="7">
        <v>31949</v>
      </c>
    </row>
    <row r="20" spans="1:10">
      <c r="A20" s="28" t="s">
        <v>92</v>
      </c>
      <c r="B20" s="74"/>
      <c r="C20" s="75"/>
      <c r="D20" s="76"/>
      <c r="E20" s="7">
        <v>0</v>
      </c>
      <c r="F20" s="29" t="s">
        <v>130</v>
      </c>
      <c r="G20" s="74"/>
      <c r="H20" s="75"/>
      <c r="I20" s="66"/>
      <c r="J20" s="7">
        <v>35835</v>
      </c>
    </row>
    <row r="21" spans="1:10">
      <c r="A21" s="28" t="s">
        <v>157</v>
      </c>
      <c r="B21" s="74"/>
      <c r="C21" s="75"/>
      <c r="D21" s="76"/>
      <c r="E21" s="7">
        <v>10100</v>
      </c>
      <c r="F21" s="29" t="s">
        <v>131</v>
      </c>
      <c r="G21" s="74"/>
      <c r="H21" s="75"/>
      <c r="I21" s="66"/>
      <c r="J21" s="7">
        <v>0</v>
      </c>
    </row>
    <row r="22" spans="1:10">
      <c r="A22" s="28" t="s">
        <v>158</v>
      </c>
      <c r="B22" s="74"/>
      <c r="C22" s="75"/>
      <c r="D22" s="76"/>
      <c r="E22" s="7">
        <v>0</v>
      </c>
      <c r="F22" s="29" t="s">
        <v>132</v>
      </c>
      <c r="G22" s="74"/>
      <c r="H22" s="75"/>
      <c r="I22" s="66"/>
      <c r="J22" s="7">
        <v>4697</v>
      </c>
    </row>
    <row r="23" spans="1:10">
      <c r="A23" s="28" t="s">
        <v>69</v>
      </c>
      <c r="B23" s="74"/>
      <c r="C23" s="75"/>
      <c r="D23" s="76"/>
      <c r="E23" s="7">
        <v>0</v>
      </c>
      <c r="F23" s="29" t="s">
        <v>133</v>
      </c>
      <c r="G23" s="74"/>
      <c r="H23" s="75"/>
      <c r="I23" s="66"/>
      <c r="J23" s="7">
        <v>3217</v>
      </c>
    </row>
    <row r="24" spans="1:10">
      <c r="A24" s="28" t="s">
        <v>159</v>
      </c>
      <c r="B24" s="74"/>
      <c r="C24" s="75"/>
      <c r="D24" s="76"/>
      <c r="E24" s="7">
        <v>26400</v>
      </c>
      <c r="F24" s="29" t="s">
        <v>134</v>
      </c>
      <c r="G24" s="82"/>
      <c r="H24" s="75"/>
      <c r="I24" s="66"/>
      <c r="J24" s="7">
        <v>0</v>
      </c>
    </row>
    <row r="25" spans="1:10">
      <c r="A25" s="31" t="s">
        <v>113</v>
      </c>
      <c r="B25" s="80"/>
      <c r="C25" s="75"/>
      <c r="D25" s="76"/>
      <c r="E25" s="7">
        <v>246165</v>
      </c>
      <c r="F25" s="29" t="s">
        <v>201</v>
      </c>
      <c r="G25" s="82"/>
      <c r="H25" s="75"/>
      <c r="I25" s="66"/>
      <c r="J25" s="7">
        <v>756</v>
      </c>
    </row>
    <row r="26" spans="1:10">
      <c r="A26" s="28" t="s">
        <v>160</v>
      </c>
      <c r="B26" s="80"/>
      <c r="C26" s="75"/>
      <c r="D26" s="76"/>
      <c r="E26" s="7">
        <v>25700</v>
      </c>
      <c r="F26" s="29" t="s">
        <v>135</v>
      </c>
      <c r="G26" s="74"/>
      <c r="H26" s="75"/>
      <c r="I26" s="66"/>
      <c r="J26" s="7">
        <v>42216</v>
      </c>
    </row>
    <row r="27" spans="1:10">
      <c r="A27" s="28" t="s">
        <v>161</v>
      </c>
      <c r="B27" s="80"/>
      <c r="C27" s="75"/>
      <c r="D27" s="76"/>
      <c r="E27" s="7">
        <v>25700</v>
      </c>
      <c r="F27" s="28" t="s">
        <v>136</v>
      </c>
      <c r="G27" s="74"/>
      <c r="H27" s="75"/>
      <c r="I27" s="66"/>
      <c r="J27" s="7">
        <v>0</v>
      </c>
    </row>
    <row r="28" spans="1:10">
      <c r="A28" s="29" t="s">
        <v>114</v>
      </c>
      <c r="B28" s="78"/>
      <c r="C28" s="75"/>
      <c r="D28" s="76"/>
      <c r="E28" s="7">
        <v>34133</v>
      </c>
      <c r="F28" s="29" t="s">
        <v>75</v>
      </c>
      <c r="G28" s="74"/>
      <c r="H28" s="75"/>
      <c r="I28" s="66"/>
      <c r="J28" s="7">
        <v>0</v>
      </c>
    </row>
    <row r="29" spans="1:10">
      <c r="A29" s="29" t="s">
        <v>162</v>
      </c>
      <c r="B29" s="78"/>
      <c r="C29" s="75"/>
      <c r="D29" s="76"/>
      <c r="E29" s="7">
        <v>0</v>
      </c>
      <c r="F29" s="29" t="s">
        <v>76</v>
      </c>
      <c r="G29" s="74"/>
      <c r="H29" s="75"/>
      <c r="I29" s="66"/>
      <c r="J29" s="7">
        <v>1480</v>
      </c>
    </row>
    <row r="30" spans="1:10">
      <c r="A30" s="29" t="s">
        <v>115</v>
      </c>
      <c r="B30" s="78"/>
      <c r="C30" s="75"/>
      <c r="D30" s="76"/>
      <c r="E30" s="7">
        <v>12830</v>
      </c>
      <c r="F30" s="29" t="s">
        <v>137</v>
      </c>
      <c r="G30" s="74"/>
      <c r="H30" s="75"/>
      <c r="I30" s="77"/>
      <c r="J30" s="7">
        <v>0</v>
      </c>
    </row>
    <row r="31" spans="1:10">
      <c r="A31" s="29" t="s">
        <v>163</v>
      </c>
      <c r="B31" s="78"/>
      <c r="C31" s="75"/>
      <c r="D31" s="76"/>
      <c r="E31" s="7">
        <v>6390</v>
      </c>
      <c r="F31" s="30" t="s">
        <v>138</v>
      </c>
      <c r="G31" s="74"/>
      <c r="H31" s="75"/>
      <c r="I31" s="77"/>
      <c r="J31" s="7">
        <v>0</v>
      </c>
    </row>
    <row r="32" spans="1:10">
      <c r="A32" s="30" t="s">
        <v>116</v>
      </c>
      <c r="B32" s="64"/>
      <c r="C32" s="75"/>
      <c r="D32" s="76"/>
      <c r="E32" s="7">
        <v>300000</v>
      </c>
      <c r="F32" s="29" t="s">
        <v>202</v>
      </c>
      <c r="G32" s="74"/>
      <c r="H32" s="75"/>
      <c r="I32" s="66"/>
      <c r="J32" s="7">
        <v>0</v>
      </c>
    </row>
    <row r="33" spans="1:10">
      <c r="A33" s="28" t="s">
        <v>164</v>
      </c>
      <c r="B33" s="80"/>
      <c r="C33" s="75"/>
      <c r="D33" s="76"/>
      <c r="E33" s="7">
        <v>0</v>
      </c>
      <c r="F33" s="29" t="s">
        <v>203</v>
      </c>
      <c r="G33" s="74"/>
      <c r="H33" s="75"/>
      <c r="I33" s="66"/>
      <c r="J33" s="7">
        <v>0</v>
      </c>
    </row>
    <row r="34" spans="1:10">
      <c r="A34" s="28" t="s">
        <v>117</v>
      </c>
      <c r="B34" s="80"/>
      <c r="C34" s="75"/>
      <c r="D34" s="76"/>
      <c r="E34" s="7">
        <v>0</v>
      </c>
      <c r="F34" s="29" t="s">
        <v>139</v>
      </c>
      <c r="G34" s="74"/>
      <c r="H34" s="75"/>
      <c r="I34" s="66"/>
      <c r="J34" s="7">
        <v>0</v>
      </c>
    </row>
    <row r="35" spans="1:10">
      <c r="A35" s="28" t="s">
        <v>118</v>
      </c>
      <c r="B35" s="74"/>
      <c r="C35" s="75"/>
      <c r="D35" s="76"/>
      <c r="E35" s="7">
        <v>0</v>
      </c>
      <c r="F35" s="29" t="s">
        <v>204</v>
      </c>
      <c r="G35" s="74"/>
      <c r="H35" s="75"/>
      <c r="I35" s="66"/>
      <c r="J35" s="7">
        <v>4386</v>
      </c>
    </row>
    <row r="36" spans="1:10">
      <c r="A36" s="28" t="s">
        <v>165</v>
      </c>
      <c r="B36" s="74"/>
      <c r="C36" s="75"/>
      <c r="D36" s="76"/>
      <c r="E36" s="7">
        <v>24778</v>
      </c>
      <c r="F36" s="29" t="s">
        <v>140</v>
      </c>
      <c r="G36" s="74"/>
      <c r="H36" s="75"/>
      <c r="I36" s="83"/>
      <c r="J36" s="7">
        <v>0</v>
      </c>
    </row>
    <row r="37" spans="1:10">
      <c r="A37" s="28" t="s">
        <v>73</v>
      </c>
      <c r="B37" s="80"/>
      <c r="C37" s="81"/>
      <c r="D37" s="76"/>
      <c r="E37" s="7">
        <v>1876</v>
      </c>
      <c r="F37" s="29" t="s">
        <v>112</v>
      </c>
      <c r="G37" s="74"/>
      <c r="H37" s="75"/>
      <c r="I37" s="82"/>
      <c r="J37" s="7">
        <v>25566</v>
      </c>
    </row>
    <row r="38" spans="1:10">
      <c r="A38" s="28" t="s">
        <v>166</v>
      </c>
      <c r="B38" s="80"/>
      <c r="C38" s="81"/>
      <c r="D38" s="76"/>
      <c r="E38" s="7">
        <v>4600</v>
      </c>
      <c r="F38" s="29" t="s">
        <v>205</v>
      </c>
      <c r="G38" s="74"/>
      <c r="H38" s="75"/>
      <c r="I38" s="82"/>
      <c r="J38" s="7">
        <v>12490</v>
      </c>
    </row>
    <row r="39" spans="1:10">
      <c r="A39" s="28" t="s">
        <v>167</v>
      </c>
      <c r="B39" s="80"/>
      <c r="C39" s="81"/>
      <c r="D39" s="76"/>
      <c r="E39" s="7">
        <v>600</v>
      </c>
      <c r="F39" s="30" t="s">
        <v>206</v>
      </c>
      <c r="G39" s="74"/>
      <c r="H39" s="75"/>
      <c r="I39" s="82"/>
      <c r="J39" s="7">
        <v>102500</v>
      </c>
    </row>
    <row r="40" spans="1:10">
      <c r="A40" s="28" t="s">
        <v>168</v>
      </c>
      <c r="B40" s="80"/>
      <c r="C40" s="81"/>
      <c r="D40" s="76"/>
      <c r="E40" s="7">
        <v>4499</v>
      </c>
      <c r="F40" s="29" t="s">
        <v>207</v>
      </c>
      <c r="G40" s="74"/>
      <c r="H40" s="75"/>
      <c r="I40" s="82"/>
      <c r="J40" s="7">
        <v>643</v>
      </c>
    </row>
    <row r="41" spans="1:10">
      <c r="A41" s="28" t="s">
        <v>169</v>
      </c>
      <c r="B41" s="80"/>
      <c r="C41" s="81"/>
      <c r="D41" s="76"/>
      <c r="E41" s="7">
        <v>5000</v>
      </c>
      <c r="F41" s="29" t="s">
        <v>208</v>
      </c>
      <c r="G41" s="74"/>
      <c r="H41" s="75"/>
      <c r="I41" s="82"/>
      <c r="J41" s="7">
        <v>4600</v>
      </c>
    </row>
    <row r="42" spans="1:10">
      <c r="A42" s="28" t="s">
        <v>170</v>
      </c>
      <c r="B42" s="80"/>
      <c r="C42" s="81"/>
      <c r="D42" s="76"/>
      <c r="E42" s="7">
        <v>1860</v>
      </c>
      <c r="F42" s="29" t="s">
        <v>209</v>
      </c>
      <c r="G42" s="74"/>
      <c r="H42" s="75"/>
      <c r="I42" s="82"/>
      <c r="J42" s="7">
        <v>0</v>
      </c>
    </row>
    <row r="43" spans="1:10">
      <c r="A43" s="28" t="s">
        <v>171</v>
      </c>
      <c r="B43" s="80"/>
      <c r="C43" s="81"/>
      <c r="D43" s="76"/>
      <c r="E43" s="7">
        <v>0</v>
      </c>
      <c r="F43" s="29" t="s">
        <v>210</v>
      </c>
      <c r="G43" s="74"/>
      <c r="H43" s="75"/>
      <c r="I43" s="82"/>
      <c r="J43" s="7">
        <v>0</v>
      </c>
    </row>
    <row r="44" spans="1:10">
      <c r="A44" s="28" t="s">
        <v>172</v>
      </c>
      <c r="B44" s="80"/>
      <c r="C44" s="81"/>
      <c r="D44" s="76"/>
      <c r="E44" s="7">
        <v>0</v>
      </c>
      <c r="F44" s="29" t="s">
        <v>211</v>
      </c>
      <c r="G44" s="74"/>
      <c r="H44" s="75"/>
      <c r="I44" s="82"/>
      <c r="J44" s="7">
        <v>126820</v>
      </c>
    </row>
    <row r="45" spans="1:10">
      <c r="A45" s="28" t="s">
        <v>93</v>
      </c>
      <c r="B45" s="80"/>
      <c r="C45" s="81"/>
      <c r="D45" s="76"/>
      <c r="E45" s="7">
        <v>6820</v>
      </c>
      <c r="F45" s="29" t="s">
        <v>182</v>
      </c>
      <c r="G45" s="74"/>
      <c r="H45" s="75"/>
      <c r="I45" s="82"/>
      <c r="J45" s="7">
        <v>70000</v>
      </c>
    </row>
    <row r="46" spans="1:10">
      <c r="A46" s="28" t="s">
        <v>173</v>
      </c>
      <c r="B46" s="80"/>
      <c r="C46" s="81"/>
      <c r="D46" s="76"/>
      <c r="E46" s="7">
        <v>0</v>
      </c>
      <c r="F46" s="29" t="s">
        <v>212</v>
      </c>
      <c r="G46" s="74"/>
      <c r="H46" s="75"/>
      <c r="I46" s="82"/>
      <c r="J46" s="7">
        <v>0</v>
      </c>
    </row>
    <row r="47" spans="1:10">
      <c r="A47" s="28" t="s">
        <v>246</v>
      </c>
      <c r="B47" s="80"/>
      <c r="C47" s="81"/>
      <c r="D47" s="76"/>
      <c r="E47" s="7">
        <v>520000</v>
      </c>
      <c r="F47" s="29" t="s">
        <v>213</v>
      </c>
      <c r="G47" s="74"/>
      <c r="H47" s="75"/>
      <c r="I47" s="82"/>
      <c r="J47" s="7">
        <v>0</v>
      </c>
    </row>
    <row r="48" spans="1:10">
      <c r="A48" s="84" t="s">
        <v>119</v>
      </c>
      <c r="B48" s="80"/>
      <c r="C48" s="81"/>
      <c r="D48" s="76"/>
      <c r="E48" s="7"/>
      <c r="F48" s="29" t="s">
        <v>214</v>
      </c>
      <c r="G48" s="74"/>
      <c r="H48" s="75"/>
      <c r="I48" s="82"/>
      <c r="J48" s="7">
        <v>0</v>
      </c>
    </row>
    <row r="49" spans="1:10">
      <c r="A49" s="29" t="s">
        <v>120</v>
      </c>
      <c r="B49" s="80"/>
      <c r="C49" s="81"/>
      <c r="D49" s="76"/>
      <c r="E49" s="7">
        <v>37994</v>
      </c>
      <c r="F49" s="29" t="s">
        <v>82</v>
      </c>
      <c r="G49" s="74"/>
      <c r="H49" s="75"/>
      <c r="I49" s="82"/>
      <c r="J49" s="7">
        <v>22500</v>
      </c>
    </row>
    <row r="50" spans="1:10">
      <c r="A50" s="29" t="s">
        <v>174</v>
      </c>
      <c r="B50" s="80"/>
      <c r="C50" s="81"/>
      <c r="D50" s="76"/>
      <c r="E50" s="7">
        <v>0</v>
      </c>
      <c r="F50" s="29" t="s">
        <v>215</v>
      </c>
      <c r="G50" s="80"/>
      <c r="H50" s="81"/>
      <c r="I50" s="82"/>
      <c r="J50" s="7">
        <v>257130</v>
      </c>
    </row>
    <row r="51" spans="1:10">
      <c r="A51" s="29" t="s">
        <v>175</v>
      </c>
      <c r="B51" s="80"/>
      <c r="C51" s="81"/>
      <c r="D51" s="76"/>
      <c r="E51" s="7">
        <v>0</v>
      </c>
      <c r="F51" s="29" t="s">
        <v>216</v>
      </c>
      <c r="G51" s="74"/>
      <c r="H51" s="75"/>
      <c r="I51" s="82"/>
      <c r="J51" s="7">
        <v>0</v>
      </c>
    </row>
    <row r="52" spans="1:10">
      <c r="A52" s="29" t="s">
        <v>122</v>
      </c>
      <c r="B52" s="80"/>
      <c r="C52" s="81"/>
      <c r="D52" s="76"/>
      <c r="E52" s="7">
        <v>0</v>
      </c>
      <c r="F52" s="29" t="s">
        <v>217</v>
      </c>
      <c r="G52" s="74"/>
      <c r="H52" s="75"/>
      <c r="I52" s="82"/>
      <c r="J52" s="7">
        <v>0</v>
      </c>
    </row>
    <row r="53" spans="1:10">
      <c r="A53" s="29" t="s">
        <v>176</v>
      </c>
      <c r="B53" s="80"/>
      <c r="C53" s="81"/>
      <c r="D53" s="76"/>
      <c r="E53" s="7">
        <v>0</v>
      </c>
      <c r="F53" s="29" t="s">
        <v>218</v>
      </c>
      <c r="G53" s="74"/>
      <c r="H53" s="75"/>
      <c r="I53" s="82"/>
      <c r="J53" s="7">
        <v>599</v>
      </c>
    </row>
    <row r="54" spans="1:10">
      <c r="A54" s="29" t="s">
        <v>177</v>
      </c>
      <c r="B54" s="80"/>
      <c r="C54" s="81"/>
      <c r="D54" s="76"/>
      <c r="E54" s="7">
        <v>25500</v>
      </c>
      <c r="F54" s="30" t="s">
        <v>219</v>
      </c>
      <c r="G54" s="83"/>
      <c r="H54" s="66"/>
      <c r="I54" s="82"/>
      <c r="J54" s="7">
        <v>2000</v>
      </c>
    </row>
    <row r="55" spans="1:10">
      <c r="A55" s="29" t="s">
        <v>59</v>
      </c>
      <c r="B55" s="80"/>
      <c r="C55" s="81"/>
      <c r="D55" s="76"/>
      <c r="E55" s="7">
        <v>0</v>
      </c>
      <c r="F55" s="29" t="s">
        <v>220</v>
      </c>
      <c r="G55" s="83"/>
      <c r="H55" s="66"/>
      <c r="I55" s="82"/>
      <c r="J55" s="7">
        <v>0</v>
      </c>
    </row>
    <row r="56" spans="1:10">
      <c r="A56" s="29" t="s">
        <v>178</v>
      </c>
      <c r="B56" s="80"/>
      <c r="C56" s="81"/>
      <c r="D56" s="76"/>
      <c r="E56" s="7">
        <v>800</v>
      </c>
      <c r="F56" s="85" t="s">
        <v>141</v>
      </c>
      <c r="G56" s="80"/>
      <c r="H56" s="81"/>
      <c r="I56" s="82"/>
      <c r="J56" s="7">
        <v>0</v>
      </c>
    </row>
    <row r="57" spans="1:10">
      <c r="A57" s="29" t="s">
        <v>179</v>
      </c>
      <c r="B57" s="80"/>
      <c r="C57" s="81"/>
      <c r="D57" s="76"/>
      <c r="E57" s="7">
        <v>0</v>
      </c>
      <c r="F57" s="31" t="s">
        <v>142</v>
      </c>
      <c r="G57" s="74"/>
      <c r="H57" s="75"/>
      <c r="I57" s="82"/>
      <c r="J57" s="7">
        <v>0</v>
      </c>
    </row>
    <row r="58" spans="1:10">
      <c r="A58" s="29" t="s">
        <v>180</v>
      </c>
      <c r="B58" s="80"/>
      <c r="C58" s="81"/>
      <c r="D58" s="76"/>
      <c r="E58" s="7">
        <v>0</v>
      </c>
      <c r="F58" s="30" t="s">
        <v>143</v>
      </c>
      <c r="G58" s="74"/>
      <c r="H58" s="75"/>
      <c r="I58" s="82"/>
      <c r="J58" s="7">
        <v>19891</v>
      </c>
    </row>
    <row r="59" spans="1:10">
      <c r="A59" s="29" t="s">
        <v>181</v>
      </c>
      <c r="B59" s="80"/>
      <c r="C59" s="81"/>
      <c r="D59" s="76"/>
      <c r="E59" s="7">
        <v>0</v>
      </c>
      <c r="F59" s="30" t="s">
        <v>221</v>
      </c>
      <c r="G59" s="80"/>
      <c r="H59" s="81"/>
      <c r="I59" s="82"/>
      <c r="J59" s="7">
        <v>0</v>
      </c>
    </row>
    <row r="60" spans="1:10">
      <c r="A60" s="29" t="s">
        <v>57</v>
      </c>
      <c r="B60" s="80"/>
      <c r="C60" s="81"/>
      <c r="D60" s="76"/>
      <c r="E60" s="7">
        <v>0</v>
      </c>
      <c r="F60" s="30" t="s">
        <v>144</v>
      </c>
      <c r="G60" s="80"/>
      <c r="H60" s="81"/>
      <c r="I60" s="82"/>
      <c r="J60" s="7">
        <v>24508</v>
      </c>
    </row>
    <row r="61" spans="1:10">
      <c r="A61" s="29" t="s">
        <v>182</v>
      </c>
      <c r="B61" s="80"/>
      <c r="C61" s="81"/>
      <c r="D61" s="76"/>
      <c r="E61" s="7">
        <v>0</v>
      </c>
      <c r="F61" s="30" t="s">
        <v>145</v>
      </c>
      <c r="G61" s="74"/>
      <c r="H61" s="75"/>
      <c r="I61" s="82"/>
      <c r="J61" s="7">
        <v>300215</v>
      </c>
    </row>
    <row r="62" spans="1:10">
      <c r="A62" s="29" t="s">
        <v>183</v>
      </c>
      <c r="B62" s="80"/>
      <c r="C62" s="81"/>
      <c r="D62" s="76"/>
      <c r="E62" s="7">
        <v>0</v>
      </c>
      <c r="F62" s="30" t="s">
        <v>222</v>
      </c>
      <c r="G62" s="74"/>
      <c r="H62" s="75"/>
      <c r="I62" s="82"/>
      <c r="J62" s="7">
        <v>111581</v>
      </c>
    </row>
    <row r="63" spans="1:10">
      <c r="A63" s="29" t="s">
        <v>184</v>
      </c>
      <c r="B63" s="80"/>
      <c r="C63" s="81"/>
      <c r="D63" s="76"/>
      <c r="E63" s="7">
        <v>0</v>
      </c>
      <c r="F63" s="30" t="s">
        <v>146</v>
      </c>
      <c r="G63" s="80"/>
      <c r="H63" s="81"/>
      <c r="I63" s="82"/>
      <c r="J63" s="7">
        <v>0</v>
      </c>
    </row>
    <row r="64" spans="1:10">
      <c r="A64" s="29" t="s">
        <v>185</v>
      </c>
      <c r="B64" s="74"/>
      <c r="C64" s="75"/>
      <c r="D64" s="82"/>
      <c r="E64" s="7">
        <v>1100</v>
      </c>
      <c r="F64" s="59" t="s">
        <v>147</v>
      </c>
      <c r="G64" s="80"/>
      <c r="H64" s="81"/>
      <c r="I64" s="82"/>
      <c r="J64" s="7">
        <v>0</v>
      </c>
    </row>
    <row r="65" spans="1:10">
      <c r="A65" s="29" t="s">
        <v>186</v>
      </c>
      <c r="B65" s="74"/>
      <c r="C65" s="75"/>
      <c r="D65" s="76"/>
      <c r="E65" s="7">
        <v>10100</v>
      </c>
      <c r="F65" s="29" t="s">
        <v>148</v>
      </c>
      <c r="G65" s="83"/>
      <c r="H65" s="66"/>
      <c r="I65" s="82"/>
      <c r="J65" s="7">
        <v>18399</v>
      </c>
    </row>
    <row r="66" spans="1:10">
      <c r="A66" s="30" t="s">
        <v>187</v>
      </c>
      <c r="B66" s="83"/>
      <c r="C66" s="66"/>
      <c r="D66" s="76"/>
      <c r="E66" s="7">
        <v>0</v>
      </c>
      <c r="F66" s="29" t="s">
        <v>149</v>
      </c>
      <c r="G66" s="83"/>
      <c r="H66" s="66"/>
      <c r="I66" s="82"/>
      <c r="J66" s="7">
        <v>660</v>
      </c>
    </row>
    <row r="67" spans="1:10">
      <c r="A67" s="30" t="s">
        <v>188</v>
      </c>
      <c r="B67" s="83"/>
      <c r="C67" s="66"/>
      <c r="D67" s="76"/>
      <c r="E67" s="7">
        <v>0</v>
      </c>
      <c r="F67" s="29" t="s">
        <v>145</v>
      </c>
      <c r="G67" s="83"/>
      <c r="H67" s="66"/>
      <c r="I67" s="82"/>
      <c r="J67" s="7">
        <v>0</v>
      </c>
    </row>
    <row r="68" spans="1:10">
      <c r="A68" s="30" t="s">
        <v>189</v>
      </c>
      <c r="B68" s="83"/>
      <c r="C68" s="66"/>
      <c r="D68" s="76"/>
      <c r="E68" s="7">
        <v>0</v>
      </c>
      <c r="F68" s="28" t="s">
        <v>107</v>
      </c>
      <c r="G68" s="83"/>
      <c r="H68" s="66"/>
      <c r="I68" s="82"/>
      <c r="J68" s="7">
        <v>0</v>
      </c>
    </row>
    <row r="69" spans="1:10">
      <c r="A69" s="30" t="s">
        <v>190</v>
      </c>
      <c r="B69" s="83"/>
      <c r="C69" s="66"/>
      <c r="D69" s="76"/>
      <c r="E69" s="7">
        <v>0</v>
      </c>
      <c r="F69" s="31" t="s">
        <v>150</v>
      </c>
      <c r="G69" s="83"/>
      <c r="H69" s="66"/>
      <c r="I69" s="82"/>
      <c r="J69" s="7">
        <v>0</v>
      </c>
    </row>
    <row r="70" spans="1:10">
      <c r="A70" s="29" t="s">
        <v>191</v>
      </c>
      <c r="B70" s="74"/>
      <c r="C70" s="75"/>
      <c r="D70" s="76"/>
      <c r="E70" s="7">
        <v>0</v>
      </c>
      <c r="F70" s="31" t="s">
        <v>223</v>
      </c>
      <c r="G70" s="74"/>
      <c r="H70" s="75"/>
      <c r="I70" s="82"/>
      <c r="J70" s="7">
        <v>0</v>
      </c>
    </row>
    <row r="71" spans="1:10">
      <c r="A71" s="29" t="s">
        <v>192</v>
      </c>
      <c r="B71" s="78"/>
      <c r="C71" s="79"/>
      <c r="D71" s="76"/>
      <c r="E71" s="7">
        <v>3130</v>
      </c>
      <c r="F71" s="31" t="s">
        <v>224</v>
      </c>
      <c r="G71" s="74"/>
      <c r="H71" s="75"/>
      <c r="I71" s="82"/>
      <c r="J71" s="7">
        <v>0</v>
      </c>
    </row>
    <row r="72" spans="1:10">
      <c r="A72" s="29" t="s">
        <v>193</v>
      </c>
      <c r="B72" s="74"/>
      <c r="C72" s="75"/>
      <c r="D72" s="76"/>
      <c r="E72" s="7">
        <v>3000</v>
      </c>
      <c r="F72" s="31" t="s">
        <v>225</v>
      </c>
      <c r="G72" s="74"/>
      <c r="H72" s="75"/>
      <c r="I72" s="82"/>
      <c r="J72" s="7">
        <v>0</v>
      </c>
    </row>
    <row r="73" spans="1:10">
      <c r="A73" s="29" t="s">
        <v>194</v>
      </c>
      <c r="B73" s="78"/>
      <c r="C73" s="79"/>
      <c r="D73" s="76"/>
      <c r="E73" s="7">
        <v>136575</v>
      </c>
      <c r="F73" s="31" t="s">
        <v>226</v>
      </c>
      <c r="G73" s="74"/>
      <c r="H73" s="75"/>
      <c r="I73" s="66"/>
      <c r="J73" s="7">
        <v>0</v>
      </c>
    </row>
    <row r="74" spans="1:10">
      <c r="A74" s="29" t="s">
        <v>195</v>
      </c>
      <c r="B74" s="78"/>
      <c r="C74" s="79"/>
      <c r="D74" s="76"/>
      <c r="E74" s="7">
        <v>20200</v>
      </c>
      <c r="F74" s="86" t="s">
        <v>119</v>
      </c>
      <c r="G74" s="80"/>
      <c r="H74" s="81"/>
      <c r="I74" s="66"/>
      <c r="J74" s="7">
        <v>0</v>
      </c>
    </row>
    <row r="75" spans="1:10">
      <c r="A75" s="29" t="s">
        <v>196</v>
      </c>
      <c r="B75" s="78"/>
      <c r="C75" s="79"/>
      <c r="D75" s="76"/>
      <c r="E75" s="7">
        <v>0</v>
      </c>
      <c r="F75" s="31" t="s">
        <v>227</v>
      </c>
      <c r="G75" s="80"/>
      <c r="H75" s="81"/>
      <c r="I75" s="66"/>
      <c r="J75" s="7">
        <v>19400</v>
      </c>
    </row>
    <row r="76" spans="1:10">
      <c r="A76" s="29" t="s">
        <v>197</v>
      </c>
      <c r="B76" s="78"/>
      <c r="C76" s="79"/>
      <c r="D76" s="76"/>
      <c r="E76" s="7">
        <v>0</v>
      </c>
      <c r="F76" s="28" t="s">
        <v>121</v>
      </c>
      <c r="G76" s="80"/>
      <c r="H76" s="81"/>
      <c r="I76" s="66"/>
      <c r="J76" s="7">
        <v>7534</v>
      </c>
    </row>
    <row r="77" spans="1:10">
      <c r="A77" s="29" t="s">
        <v>198</v>
      </c>
      <c r="B77" s="78"/>
      <c r="C77" s="79"/>
      <c r="D77" s="76"/>
      <c r="E77" s="7">
        <v>49000</v>
      </c>
      <c r="F77" s="28" t="s">
        <v>228</v>
      </c>
      <c r="G77" s="80"/>
      <c r="H77" s="81"/>
      <c r="I77" s="66"/>
      <c r="J77" s="7">
        <v>32398</v>
      </c>
    </row>
    <row r="78" spans="1:10">
      <c r="A78" s="78"/>
      <c r="B78" s="78"/>
      <c r="C78" s="79"/>
      <c r="D78" s="81"/>
      <c r="E78" s="7"/>
      <c r="F78" s="29" t="s">
        <v>174</v>
      </c>
      <c r="G78" s="80"/>
      <c r="H78" s="81"/>
      <c r="I78" s="82"/>
      <c r="J78" s="7">
        <v>5515</v>
      </c>
    </row>
    <row r="79" spans="1:10">
      <c r="A79" s="68"/>
      <c r="B79" s="78"/>
      <c r="C79" s="79"/>
      <c r="D79" s="76"/>
      <c r="E79" s="7"/>
      <c r="F79" s="29" t="s">
        <v>175</v>
      </c>
      <c r="G79" s="80"/>
      <c r="H79" s="81"/>
      <c r="I79" s="66"/>
      <c r="J79" s="7">
        <v>0</v>
      </c>
    </row>
    <row r="80" spans="1:10">
      <c r="A80" s="68"/>
      <c r="B80" s="78"/>
      <c r="C80" s="79"/>
      <c r="D80" s="76"/>
      <c r="E80" s="7"/>
      <c r="F80" s="29" t="s">
        <v>122</v>
      </c>
      <c r="G80" s="80"/>
      <c r="H80" s="81"/>
      <c r="I80" s="82"/>
      <c r="J80" s="7">
        <v>0</v>
      </c>
    </row>
    <row r="81" spans="1:10">
      <c r="A81" s="68"/>
      <c r="B81" s="78"/>
      <c r="C81" s="79"/>
      <c r="D81" s="76"/>
      <c r="E81" s="7"/>
      <c r="F81" s="29" t="s">
        <v>176</v>
      </c>
      <c r="G81" s="80"/>
      <c r="H81" s="81"/>
      <c r="I81" s="66"/>
      <c r="J81" s="7">
        <v>0</v>
      </c>
    </row>
    <row r="82" spans="1:10">
      <c r="A82" s="68"/>
      <c r="B82" s="78"/>
      <c r="C82" s="79"/>
      <c r="D82" s="76"/>
      <c r="E82" s="7"/>
      <c r="F82" s="29" t="s">
        <v>229</v>
      </c>
      <c r="G82" s="80"/>
      <c r="H82" s="81"/>
      <c r="I82" s="66"/>
      <c r="J82" s="7">
        <v>0</v>
      </c>
    </row>
    <row r="83" spans="1:10">
      <c r="A83" s="68"/>
      <c r="B83" s="78"/>
      <c r="C83" s="79"/>
      <c r="D83" s="76"/>
      <c r="E83" s="7"/>
      <c r="F83" s="29" t="s">
        <v>177</v>
      </c>
      <c r="G83" s="80"/>
      <c r="H83" s="81"/>
      <c r="I83" s="66"/>
      <c r="J83" s="7">
        <v>0</v>
      </c>
    </row>
    <row r="84" spans="1:10">
      <c r="A84" s="68"/>
      <c r="B84" s="78"/>
      <c r="C84" s="79"/>
      <c r="D84" s="76"/>
      <c r="E84" s="7"/>
      <c r="F84" s="29" t="s">
        <v>59</v>
      </c>
      <c r="G84" s="80"/>
      <c r="H84" s="81"/>
      <c r="I84" s="66"/>
      <c r="J84" s="7">
        <v>0</v>
      </c>
    </row>
    <row r="85" spans="1:10">
      <c r="A85" s="29"/>
      <c r="B85" s="74"/>
      <c r="C85" s="75"/>
      <c r="D85" s="76"/>
      <c r="E85" s="7"/>
      <c r="F85" s="29" t="s">
        <v>178</v>
      </c>
      <c r="G85" s="74"/>
      <c r="H85" s="75"/>
      <c r="I85" s="82"/>
      <c r="J85" s="7">
        <v>0</v>
      </c>
    </row>
    <row r="86" spans="1:10">
      <c r="A86" s="29"/>
      <c r="B86" s="74"/>
      <c r="C86" s="75"/>
      <c r="D86" s="76"/>
      <c r="E86" s="7"/>
      <c r="F86" s="29" t="s">
        <v>180</v>
      </c>
      <c r="G86" s="80"/>
      <c r="H86" s="81"/>
      <c r="I86" s="66"/>
      <c r="J86" s="7">
        <v>0</v>
      </c>
    </row>
    <row r="87" spans="1:10">
      <c r="A87" s="29"/>
      <c r="B87" s="74"/>
      <c r="C87" s="75"/>
      <c r="D87" s="76"/>
      <c r="E87" s="7"/>
      <c r="F87" s="29" t="s">
        <v>230</v>
      </c>
      <c r="G87" s="80"/>
      <c r="H87" s="81"/>
      <c r="I87" s="66"/>
      <c r="J87" s="7">
        <v>0</v>
      </c>
    </row>
    <row r="88" spans="1:10">
      <c r="A88" s="29"/>
      <c r="B88" s="74"/>
      <c r="C88" s="75"/>
      <c r="D88" s="76"/>
      <c r="E88" s="7"/>
      <c r="F88" s="30" t="s">
        <v>188</v>
      </c>
      <c r="G88" s="80"/>
      <c r="H88" s="81"/>
      <c r="I88" s="66"/>
      <c r="J88" s="7">
        <v>0</v>
      </c>
    </row>
    <row r="89" spans="1:10">
      <c r="A89" s="29"/>
      <c r="B89" s="74"/>
      <c r="C89" s="75"/>
      <c r="D89" s="76"/>
      <c r="E89" s="7"/>
      <c r="F89" s="29" t="s">
        <v>231</v>
      </c>
      <c r="G89" s="74"/>
      <c r="H89" s="75"/>
      <c r="I89" s="66"/>
      <c r="J89" s="7">
        <v>0</v>
      </c>
    </row>
    <row r="90" spans="1:10">
      <c r="A90" s="29"/>
      <c r="B90" s="74"/>
      <c r="C90" s="75"/>
      <c r="D90" s="76"/>
      <c r="E90" s="7"/>
      <c r="F90" s="29" t="s">
        <v>183</v>
      </c>
      <c r="G90" s="74"/>
      <c r="H90" s="75"/>
      <c r="I90" s="66"/>
      <c r="J90" s="7">
        <v>0</v>
      </c>
    </row>
    <row r="91" spans="1:10">
      <c r="A91" s="29"/>
      <c r="B91" s="74"/>
      <c r="C91" s="75"/>
      <c r="D91" s="76"/>
      <c r="E91" s="7"/>
      <c r="F91" s="29" t="s">
        <v>184</v>
      </c>
      <c r="G91" s="74"/>
      <c r="H91" s="75"/>
      <c r="I91" s="66"/>
      <c r="J91" s="7">
        <v>0</v>
      </c>
    </row>
    <row r="92" spans="1:10">
      <c r="A92" s="29"/>
      <c r="B92" s="74"/>
      <c r="C92" s="75"/>
      <c r="D92" s="76"/>
      <c r="E92" s="7"/>
      <c r="F92" s="29" t="s">
        <v>185</v>
      </c>
      <c r="G92" s="74"/>
      <c r="H92" s="75"/>
      <c r="I92" s="66"/>
      <c r="J92" s="7">
        <v>1750</v>
      </c>
    </row>
    <row r="93" spans="1:10">
      <c r="A93" s="29"/>
      <c r="B93" s="74"/>
      <c r="C93" s="75"/>
      <c r="D93" s="76"/>
      <c r="E93" s="7"/>
      <c r="F93" s="29" t="s">
        <v>186</v>
      </c>
      <c r="G93" s="74"/>
      <c r="H93" s="75"/>
      <c r="I93" s="66"/>
      <c r="J93" s="7">
        <v>4600</v>
      </c>
    </row>
    <row r="94" spans="1:10">
      <c r="A94" s="29"/>
      <c r="B94" s="74"/>
      <c r="C94" s="75"/>
      <c r="D94" s="76"/>
      <c r="E94" s="7"/>
      <c r="F94" s="30" t="s">
        <v>187</v>
      </c>
      <c r="G94" s="74"/>
      <c r="H94" s="75"/>
      <c r="I94" s="66"/>
      <c r="J94" s="7">
        <v>0</v>
      </c>
    </row>
    <row r="95" spans="1:10">
      <c r="A95" s="29"/>
      <c r="B95" s="74"/>
      <c r="C95" s="75"/>
      <c r="D95" s="76"/>
      <c r="E95" s="7"/>
      <c r="F95" s="29" t="s">
        <v>198</v>
      </c>
      <c r="G95" s="74"/>
      <c r="H95" s="75"/>
      <c r="I95" s="66"/>
      <c r="J95" s="7">
        <v>22000</v>
      </c>
    </row>
    <row r="96" spans="1:10">
      <c r="A96" s="29"/>
      <c r="B96" s="74"/>
      <c r="C96" s="75"/>
      <c r="D96" s="76"/>
      <c r="E96" s="7"/>
      <c r="F96" s="29" t="s">
        <v>232</v>
      </c>
      <c r="G96" s="74"/>
      <c r="H96" s="75"/>
      <c r="I96" s="66"/>
      <c r="J96" s="7">
        <v>0</v>
      </c>
    </row>
    <row r="97" spans="1:10">
      <c r="A97" s="29"/>
      <c r="B97" s="74"/>
      <c r="C97" s="75"/>
      <c r="D97" s="76"/>
      <c r="E97" s="7"/>
      <c r="F97" s="29" t="s">
        <v>233</v>
      </c>
      <c r="G97" s="74"/>
      <c r="H97" s="75"/>
      <c r="I97" s="66"/>
      <c r="J97" s="7">
        <v>0</v>
      </c>
    </row>
    <row r="98" spans="1:10">
      <c r="A98" s="29"/>
      <c r="B98" s="74"/>
      <c r="C98" s="75"/>
      <c r="D98" s="76"/>
      <c r="E98" s="7"/>
      <c r="F98" s="29" t="s">
        <v>234</v>
      </c>
      <c r="G98" s="74"/>
      <c r="H98" s="75"/>
      <c r="I98" s="66"/>
      <c r="J98" s="7">
        <v>0</v>
      </c>
    </row>
    <row r="99" spans="1:10">
      <c r="A99" s="29"/>
      <c r="B99" s="74"/>
      <c r="C99" s="75"/>
      <c r="D99" s="76"/>
      <c r="E99" s="7"/>
      <c r="F99" s="29" t="s">
        <v>192</v>
      </c>
      <c r="G99" s="74"/>
      <c r="H99" s="75"/>
      <c r="I99" s="66"/>
      <c r="J99" s="7">
        <v>4292</v>
      </c>
    </row>
    <row r="100" spans="1:10">
      <c r="A100" s="29"/>
      <c r="B100" s="74"/>
      <c r="C100" s="75"/>
      <c r="D100" s="76"/>
      <c r="E100" s="7"/>
      <c r="F100" s="29" t="s">
        <v>239</v>
      </c>
      <c r="G100" s="74"/>
      <c r="H100" s="75"/>
      <c r="I100" s="66"/>
      <c r="J100" s="7">
        <v>61975</v>
      </c>
    </row>
    <row r="101" spans="1:10">
      <c r="A101" s="29"/>
      <c r="B101" s="74"/>
      <c r="C101" s="75"/>
      <c r="D101" s="76"/>
      <c r="E101" s="7"/>
      <c r="F101" s="29" t="s">
        <v>195</v>
      </c>
      <c r="G101" s="74"/>
      <c r="H101" s="75"/>
      <c r="I101" s="66"/>
      <c r="J101" s="7">
        <v>0</v>
      </c>
    </row>
    <row r="102" spans="1:10">
      <c r="A102" s="29"/>
      <c r="B102" s="74"/>
      <c r="C102" s="75"/>
      <c r="D102" s="76"/>
      <c r="E102" s="7"/>
      <c r="F102" s="29" t="s">
        <v>236</v>
      </c>
      <c r="G102" s="74"/>
      <c r="H102" s="75"/>
      <c r="I102" s="66"/>
      <c r="J102" s="7">
        <v>0</v>
      </c>
    </row>
    <row r="103" spans="1:10">
      <c r="A103" s="29"/>
      <c r="B103" s="74"/>
      <c r="C103" s="75"/>
      <c r="D103" s="76"/>
      <c r="E103" s="7"/>
      <c r="F103" s="29" t="s">
        <v>235</v>
      </c>
      <c r="G103" s="74"/>
      <c r="H103" s="75"/>
      <c r="I103" s="66"/>
      <c r="J103" s="7">
        <v>189340</v>
      </c>
    </row>
    <row r="104" spans="1:10">
      <c r="A104" s="29"/>
      <c r="B104" s="74"/>
      <c r="C104" s="75"/>
      <c r="D104" s="76"/>
      <c r="E104" s="7"/>
      <c r="F104" s="29" t="s">
        <v>237</v>
      </c>
      <c r="G104" s="74"/>
      <c r="H104" s="75"/>
      <c r="I104" s="66"/>
      <c r="J104" s="7">
        <v>0</v>
      </c>
    </row>
    <row r="105" spans="1:10">
      <c r="A105" s="29"/>
      <c r="B105" s="74"/>
      <c r="C105" s="75"/>
      <c r="D105" s="76"/>
      <c r="E105" s="7"/>
      <c r="F105" s="29" t="s">
        <v>196</v>
      </c>
      <c r="G105" s="80"/>
      <c r="H105" s="81"/>
      <c r="I105" s="66"/>
      <c r="J105" s="7">
        <v>0</v>
      </c>
    </row>
    <row r="106" spans="1:10">
      <c r="A106" s="29"/>
      <c r="B106" s="74"/>
      <c r="C106" s="75"/>
      <c r="D106" s="76"/>
      <c r="E106" s="7"/>
      <c r="F106" s="29" t="s">
        <v>197</v>
      </c>
      <c r="G106" s="80"/>
      <c r="H106" s="81"/>
      <c r="I106" s="66"/>
      <c r="J106" s="7">
        <v>0</v>
      </c>
    </row>
    <row r="107" spans="1:10">
      <c r="A107" s="30"/>
      <c r="B107" s="83"/>
      <c r="C107" s="66"/>
      <c r="D107" s="76"/>
      <c r="E107" s="7"/>
      <c r="F107" s="29" t="s">
        <v>240</v>
      </c>
      <c r="G107" s="80"/>
      <c r="H107" s="81"/>
      <c r="I107" s="66"/>
      <c r="J107" s="7">
        <v>0</v>
      </c>
    </row>
    <row r="108" spans="1:10">
      <c r="A108" s="29"/>
      <c r="B108" s="74"/>
      <c r="C108" s="75"/>
      <c r="D108" s="76"/>
      <c r="E108" s="7"/>
      <c r="F108" s="29" t="s">
        <v>238</v>
      </c>
      <c r="G108" s="80"/>
      <c r="H108" s="81"/>
      <c r="I108" s="66"/>
      <c r="J108" s="7">
        <v>0</v>
      </c>
    </row>
    <row r="109" spans="1:10">
      <c r="A109" s="59"/>
      <c r="B109" s="74"/>
      <c r="C109" s="75"/>
      <c r="D109" s="76"/>
      <c r="E109" s="7"/>
      <c r="F109" s="74"/>
      <c r="G109" s="80"/>
      <c r="H109" s="81"/>
      <c r="I109" s="76"/>
      <c r="J109" s="7"/>
    </row>
    <row r="110" spans="1:10">
      <c r="A110" s="80"/>
      <c r="B110" s="80"/>
      <c r="C110" s="81"/>
      <c r="D110" s="76"/>
      <c r="E110" s="7"/>
      <c r="F110" s="82"/>
      <c r="G110" s="80"/>
      <c r="H110" s="81"/>
      <c r="I110" s="76"/>
      <c r="J110" s="7"/>
    </row>
    <row r="111" spans="1:10">
      <c r="A111" s="80"/>
      <c r="B111" s="80"/>
      <c r="C111" s="81"/>
      <c r="D111" s="76"/>
      <c r="E111" s="7"/>
      <c r="F111" s="87" t="s">
        <v>7</v>
      </c>
      <c r="G111" s="80"/>
      <c r="H111" s="81"/>
      <c r="I111" s="76"/>
      <c r="J111" s="7"/>
    </row>
    <row r="112" spans="1:10">
      <c r="A112" s="68"/>
      <c r="B112" s="78"/>
      <c r="C112" s="79"/>
      <c r="D112" s="76"/>
      <c r="E112" s="7"/>
      <c r="F112" s="60" t="s">
        <v>5</v>
      </c>
      <c r="G112" s="80"/>
      <c r="H112" s="81"/>
      <c r="I112" s="76">
        <v>18642</v>
      </c>
      <c r="J112" s="7"/>
    </row>
    <row r="113" spans="1:11">
      <c r="A113" s="68"/>
      <c r="B113" s="78"/>
      <c r="C113" s="79"/>
      <c r="D113" s="76"/>
      <c r="E113" s="7"/>
      <c r="F113" s="60" t="s">
        <v>241</v>
      </c>
      <c r="G113" s="88"/>
      <c r="H113" s="89"/>
      <c r="I113" s="76">
        <f>1765763</f>
        <v>1765763</v>
      </c>
      <c r="J113" s="7"/>
    </row>
    <row r="114" spans="1:11">
      <c r="A114" s="68"/>
      <c r="B114" s="78"/>
      <c r="C114" s="79"/>
      <c r="D114" s="76"/>
      <c r="E114" s="7"/>
      <c r="F114" s="60" t="s">
        <v>245</v>
      </c>
      <c r="G114" s="88"/>
      <c r="H114" s="89"/>
      <c r="I114" s="104">
        <v>110300</v>
      </c>
      <c r="J114" s="7">
        <f>SUM(I112:I114)</f>
        <v>1894705</v>
      </c>
    </row>
    <row r="115" spans="1:11">
      <c r="A115" s="29"/>
      <c r="B115" s="74"/>
      <c r="C115" s="75"/>
      <c r="D115" s="76"/>
      <c r="E115" s="7"/>
      <c r="F115" s="82"/>
      <c r="G115" s="88"/>
      <c r="H115" s="89"/>
      <c r="I115" s="76"/>
      <c r="J115" s="7"/>
    </row>
    <row r="116" spans="1:11">
      <c r="A116" s="90"/>
      <c r="B116" s="91"/>
      <c r="C116" s="92"/>
      <c r="D116" s="93"/>
      <c r="E116" s="7"/>
      <c r="F116" s="82"/>
      <c r="G116" s="88"/>
      <c r="H116" s="89"/>
      <c r="I116" s="76"/>
      <c r="J116" s="7"/>
    </row>
    <row r="117" spans="1:11">
      <c r="A117" s="28"/>
      <c r="B117" s="80"/>
      <c r="C117" s="81"/>
      <c r="D117" s="81"/>
      <c r="E117" s="20"/>
      <c r="F117" s="82"/>
      <c r="G117" s="88"/>
      <c r="H117" s="89"/>
      <c r="I117" s="105"/>
      <c r="J117" s="7"/>
    </row>
    <row r="118" spans="1:11" ht="15.75" thickBot="1">
      <c r="A118" s="94"/>
      <c r="B118" s="95"/>
      <c r="C118" s="96"/>
      <c r="D118" s="96"/>
      <c r="E118" s="97">
        <f>SUM(E5:E117)</f>
        <v>5760391</v>
      </c>
      <c r="F118" s="99"/>
      <c r="G118" s="100"/>
      <c r="H118" s="101"/>
      <c r="I118" s="98"/>
      <c r="J118" s="102">
        <f>SUM(J5:J117)</f>
        <v>5760391</v>
      </c>
    </row>
    <row r="119" spans="1:11" ht="15.75" thickTop="1">
      <c r="A119" s="82"/>
      <c r="B119" s="82"/>
      <c r="C119" s="82"/>
      <c r="D119" s="82"/>
      <c r="E119" s="82"/>
      <c r="F119" s="82"/>
      <c r="G119" s="82"/>
      <c r="H119" s="82"/>
      <c r="I119" s="82"/>
      <c r="J119" s="82"/>
    </row>
    <row r="120" spans="1:11">
      <c r="G120" s="82"/>
      <c r="H120" s="82"/>
      <c r="I120" s="82"/>
      <c r="J120" s="82"/>
      <c r="K120" s="82"/>
    </row>
    <row r="121" spans="1:11">
      <c r="G121" s="82"/>
      <c r="H121" s="109">
        <f>E118-J118</f>
        <v>0</v>
      </c>
      <c r="I121" s="130"/>
      <c r="J121" s="130"/>
      <c r="K121" s="82"/>
    </row>
    <row r="122" spans="1:11">
      <c r="G122" s="82"/>
      <c r="H122" s="80"/>
      <c r="I122" s="110"/>
      <c r="J122" s="80"/>
      <c r="K122" s="82"/>
    </row>
    <row r="123" spans="1:11">
      <c r="G123" s="82"/>
      <c r="H123" s="80"/>
      <c r="I123" s="80"/>
      <c r="J123" s="80"/>
      <c r="K123" s="82"/>
    </row>
    <row r="124" spans="1:11">
      <c r="G124" s="111"/>
      <c r="H124" s="82"/>
      <c r="I124" s="82"/>
      <c r="J124" s="82"/>
      <c r="K124" s="82"/>
    </row>
    <row r="125" spans="1:11">
      <c r="G125" s="107"/>
    </row>
    <row r="126" spans="1:11">
      <c r="G126" s="108"/>
    </row>
    <row r="127" spans="1:11">
      <c r="G127" s="106"/>
    </row>
  </sheetData>
  <mergeCells count="5">
    <mergeCell ref="A1:J2"/>
    <mergeCell ref="A3:J3"/>
    <mergeCell ref="A4:C4"/>
    <mergeCell ref="F4:H4"/>
    <mergeCell ref="I121:J12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4" workbookViewId="0">
      <selection activeCell="C25" sqref="C25"/>
    </sheetView>
  </sheetViews>
  <sheetFormatPr defaultRowHeight="15"/>
  <cols>
    <col min="1" max="1" width="13.28515625" bestFit="1" customWidth="1"/>
    <col min="2" max="2" width="22.7109375" bestFit="1" customWidth="1"/>
    <col min="4" max="4" width="13.28515625" bestFit="1" customWidth="1"/>
    <col min="5" max="5" width="0.57031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31" t="s">
        <v>108</v>
      </c>
      <c r="B1" s="132"/>
      <c r="C1" s="132"/>
      <c r="D1" s="132"/>
      <c r="E1" s="132"/>
      <c r="F1" s="132"/>
      <c r="G1" s="132"/>
      <c r="H1" s="132"/>
      <c r="I1" s="133"/>
    </row>
    <row r="2" spans="1:9">
      <c r="A2" s="134"/>
      <c r="B2" s="135"/>
      <c r="C2" s="135"/>
      <c r="D2" s="135"/>
      <c r="E2" s="135"/>
      <c r="F2" s="135"/>
      <c r="G2" s="135"/>
      <c r="H2" s="135"/>
      <c r="I2" s="136"/>
    </row>
    <row r="3" spans="1:9">
      <c r="A3" s="137" t="s">
        <v>8</v>
      </c>
      <c r="B3" s="138"/>
      <c r="C3" s="138"/>
      <c r="D3" s="138"/>
      <c r="E3" s="138"/>
      <c r="F3" s="138"/>
      <c r="G3" s="138"/>
      <c r="H3" s="138"/>
      <c r="I3" s="139"/>
    </row>
    <row r="4" spans="1:9">
      <c r="A4" s="10" t="s">
        <v>9</v>
      </c>
      <c r="B4" s="10" t="s">
        <v>10</v>
      </c>
      <c r="C4" s="11" t="s">
        <v>11</v>
      </c>
      <c r="D4" s="10" t="s">
        <v>12</v>
      </c>
      <c r="E4" s="10"/>
      <c r="F4" s="10" t="s">
        <v>9</v>
      </c>
      <c r="G4" s="10" t="s">
        <v>13</v>
      </c>
      <c r="H4" s="12" t="s">
        <v>11</v>
      </c>
      <c r="I4" s="10" t="s">
        <v>12</v>
      </c>
    </row>
    <row r="5" spans="1:9">
      <c r="A5" s="4">
        <v>800174.49</v>
      </c>
      <c r="B5" s="9" t="s">
        <v>14</v>
      </c>
      <c r="C5" s="13" t="s">
        <v>15</v>
      </c>
      <c r="D5" s="4">
        <f>'SCH-BS'!E9</f>
        <v>918782.32449999987</v>
      </c>
      <c r="E5" s="4"/>
      <c r="F5" s="4">
        <v>1043195.49</v>
      </c>
      <c r="G5" s="5" t="s">
        <v>16</v>
      </c>
      <c r="H5" s="13" t="s">
        <v>17</v>
      </c>
      <c r="I5" s="33">
        <f>'SCH-DEPRECIATION'!I11</f>
        <v>1095204.3245000001</v>
      </c>
    </row>
    <row r="6" spans="1:9">
      <c r="A6" s="4"/>
      <c r="C6" s="13"/>
      <c r="D6" s="4"/>
      <c r="E6" s="4"/>
      <c r="F6" s="4"/>
      <c r="G6" s="5"/>
      <c r="H6" s="9"/>
      <c r="I6" s="33"/>
    </row>
    <row r="7" spans="1:9">
      <c r="A7" s="4">
        <v>99000</v>
      </c>
      <c r="B7" s="9" t="s">
        <v>18</v>
      </c>
      <c r="C7" s="13" t="s">
        <v>19</v>
      </c>
      <c r="D7" s="4">
        <f>'SCH-BS'!E15</f>
        <v>93485</v>
      </c>
      <c r="E7" s="4"/>
      <c r="F7" s="4">
        <v>4413</v>
      </c>
      <c r="G7" s="5" t="s">
        <v>5</v>
      </c>
      <c r="H7" s="9"/>
      <c r="I7" s="33">
        <f>'R&amp;P'!I112</f>
        <v>18642</v>
      </c>
    </row>
    <row r="8" spans="1:9">
      <c r="A8" s="4"/>
      <c r="C8" s="13"/>
      <c r="D8" s="4"/>
      <c r="E8" s="4"/>
      <c r="F8" s="4"/>
      <c r="G8" s="5"/>
      <c r="H8" s="9"/>
      <c r="I8" s="33"/>
    </row>
    <row r="9" spans="1:9">
      <c r="A9" s="4">
        <v>1293</v>
      </c>
      <c r="B9" s="9" t="s">
        <v>20</v>
      </c>
      <c r="C9" s="13" t="s">
        <v>21</v>
      </c>
      <c r="D9" s="4">
        <f>'SCH-BS'!E21</f>
        <v>6293</v>
      </c>
      <c r="E9" s="4"/>
      <c r="F9" s="4">
        <v>1360098</v>
      </c>
      <c r="G9" s="5" t="s">
        <v>22</v>
      </c>
      <c r="H9" s="9"/>
      <c r="I9" s="33">
        <f>'R&amp;P'!I113+'R&amp;P'!I114</f>
        <v>1876063</v>
      </c>
    </row>
    <row r="10" spans="1:9">
      <c r="A10" s="4"/>
      <c r="C10" s="13"/>
      <c r="D10" s="4"/>
      <c r="E10" s="4"/>
      <c r="F10" s="4"/>
      <c r="G10" s="5"/>
      <c r="H10" s="9"/>
      <c r="I10" s="33"/>
    </row>
    <row r="11" spans="1:9">
      <c r="A11" s="4">
        <v>216831</v>
      </c>
      <c r="B11" t="s">
        <v>23</v>
      </c>
      <c r="C11" s="13" t="s">
        <v>24</v>
      </c>
      <c r="D11" s="4">
        <f>'SCH-BS'!E27</f>
        <v>291431</v>
      </c>
      <c r="E11" s="4"/>
      <c r="F11" s="4">
        <v>7100</v>
      </c>
      <c r="G11" s="5" t="s">
        <v>25</v>
      </c>
      <c r="H11" s="13" t="s">
        <v>26</v>
      </c>
      <c r="I11" s="33">
        <f>'SCH-BS'!E60</f>
        <v>279584</v>
      </c>
    </row>
    <row r="12" spans="1:9">
      <c r="A12" s="4"/>
      <c r="C12" s="13"/>
      <c r="D12" s="4"/>
      <c r="E12" s="4"/>
      <c r="F12" s="4"/>
      <c r="G12" s="5"/>
      <c r="H12" s="9"/>
      <c r="I12" s="33"/>
    </row>
    <row r="13" spans="1:9">
      <c r="A13" s="4">
        <v>62370</v>
      </c>
      <c r="B13" s="9" t="s">
        <v>27</v>
      </c>
      <c r="C13" s="13" t="s">
        <v>28</v>
      </c>
      <c r="D13" s="4">
        <f>'SCH-BS'!E40</f>
        <v>724364</v>
      </c>
      <c r="E13" s="4"/>
      <c r="F13" s="4"/>
      <c r="G13" s="5"/>
      <c r="H13" s="9"/>
      <c r="I13" s="33"/>
    </row>
    <row r="14" spans="1:9">
      <c r="A14" s="4"/>
      <c r="C14" s="13"/>
      <c r="D14" s="4"/>
      <c r="E14" s="4"/>
      <c r="F14" s="4"/>
      <c r="G14" s="5"/>
      <c r="H14" s="9"/>
      <c r="I14" s="33"/>
    </row>
    <row r="15" spans="1:9">
      <c r="A15" s="4">
        <v>1235138</v>
      </c>
      <c r="B15" s="9" t="s">
        <v>29</v>
      </c>
      <c r="C15" s="14" t="s">
        <v>30</v>
      </c>
      <c r="D15" s="4">
        <f>'SCH-BS'!E46</f>
        <v>1235138</v>
      </c>
      <c r="E15" s="4"/>
      <c r="F15" s="4"/>
      <c r="G15" s="5"/>
      <c r="H15" s="9"/>
      <c r="I15" s="33"/>
    </row>
    <row r="16" spans="1:9">
      <c r="A16" s="4"/>
      <c r="C16" s="13"/>
      <c r="D16" s="4"/>
      <c r="E16" s="4"/>
      <c r="F16" s="4"/>
      <c r="G16" s="5"/>
      <c r="H16" s="9"/>
      <c r="I16" s="33"/>
    </row>
    <row r="17" spans="1:9" ht="15.75" thickBot="1">
      <c r="A17" s="44">
        <f>SUM(A5:A16)</f>
        <v>2414806.4900000002</v>
      </c>
      <c r="B17" s="2"/>
      <c r="C17" s="46"/>
      <c r="D17" s="44">
        <f>SUM(D5:D16)</f>
        <v>3269493.3245000001</v>
      </c>
      <c r="E17" s="44"/>
      <c r="F17" s="44">
        <f>SUM(F5:F16)</f>
        <v>2414806.4900000002</v>
      </c>
      <c r="G17" s="47"/>
      <c r="H17" s="2"/>
      <c r="I17" s="48">
        <f>SUM(I5:I16)</f>
        <v>3269493.3245000001</v>
      </c>
    </row>
    <row r="18" spans="1:9" ht="15.75" thickTop="1"/>
    <row r="20" spans="1:9">
      <c r="D20" s="41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K20" sqref="K20"/>
    </sheetView>
  </sheetViews>
  <sheetFormatPr defaultRowHeight="15"/>
  <cols>
    <col min="1" max="1" width="14" bestFit="1" customWidth="1"/>
    <col min="2" max="2" width="23.28515625" bestFit="1" customWidth="1"/>
    <col min="4" max="4" width="13.28515625" bestFit="1" customWidth="1"/>
    <col min="5" max="5" width="0.85546875" customWidth="1"/>
    <col min="6" max="7" width="13.28515625" bestFit="1" customWidth="1"/>
    <col min="9" max="9" width="13.28515625" bestFit="1" customWidth="1"/>
  </cols>
  <sheetData>
    <row r="1" spans="1:9">
      <c r="A1" s="131" t="s">
        <v>108</v>
      </c>
      <c r="B1" s="132"/>
      <c r="C1" s="132"/>
      <c r="D1" s="132"/>
      <c r="E1" s="132"/>
      <c r="F1" s="132"/>
      <c r="G1" s="132"/>
      <c r="H1" s="132"/>
      <c r="I1" s="133"/>
    </row>
    <row r="2" spans="1:9">
      <c r="A2" s="134"/>
      <c r="B2" s="135"/>
      <c r="C2" s="135"/>
      <c r="D2" s="135"/>
      <c r="E2" s="135"/>
      <c r="F2" s="135"/>
      <c r="G2" s="135"/>
      <c r="H2" s="135"/>
      <c r="I2" s="136"/>
    </row>
    <row r="3" spans="1:9">
      <c r="A3" s="137" t="s">
        <v>31</v>
      </c>
      <c r="B3" s="138"/>
      <c r="C3" s="138"/>
      <c r="D3" s="138"/>
      <c r="E3" s="138"/>
      <c r="F3" s="138"/>
      <c r="G3" s="138"/>
      <c r="H3" s="138"/>
      <c r="I3" s="139"/>
    </row>
    <row r="4" spans="1:9">
      <c r="A4" s="10" t="s">
        <v>9</v>
      </c>
      <c r="B4" s="10" t="s">
        <v>32</v>
      </c>
      <c r="C4" s="11" t="s">
        <v>11</v>
      </c>
      <c r="D4" s="10" t="s">
        <v>12</v>
      </c>
      <c r="E4" s="10"/>
      <c r="F4" s="10" t="s">
        <v>9</v>
      </c>
      <c r="G4" s="10" t="s">
        <v>33</v>
      </c>
      <c r="H4" s="12" t="s">
        <v>11</v>
      </c>
      <c r="I4" s="10" t="s">
        <v>12</v>
      </c>
    </row>
    <row r="5" spans="1:9">
      <c r="A5" s="4">
        <v>1972023</v>
      </c>
      <c r="B5" s="9" t="s">
        <v>34</v>
      </c>
      <c r="C5" s="13"/>
      <c r="D5" s="4">
        <f>'SCH-I&amp;E'!D14</f>
        <v>2286967</v>
      </c>
      <c r="E5" s="4"/>
      <c r="F5" s="4">
        <v>2687535</v>
      </c>
      <c r="G5" s="5" t="s">
        <v>35</v>
      </c>
      <c r="H5" s="9"/>
      <c r="I5" s="33">
        <f>'SCH-I&amp;E'!D54</f>
        <v>3066005</v>
      </c>
    </row>
    <row r="6" spans="1:9">
      <c r="A6" s="4"/>
      <c r="B6" s="9"/>
      <c r="C6" s="13"/>
      <c r="D6" s="4"/>
      <c r="E6" s="4"/>
      <c r="F6" s="4"/>
      <c r="G6" s="5"/>
      <c r="H6" s="9"/>
      <c r="I6" s="33"/>
    </row>
    <row r="7" spans="1:9">
      <c r="A7" s="4">
        <v>87002</v>
      </c>
      <c r="B7" s="9" t="s">
        <v>36</v>
      </c>
      <c r="C7" s="13"/>
      <c r="D7" s="4">
        <f>'SCH-I&amp;E'!D23</f>
        <v>117914</v>
      </c>
      <c r="E7" s="4"/>
      <c r="F7" s="4">
        <v>46354</v>
      </c>
      <c r="G7" s="5" t="s">
        <v>37</v>
      </c>
      <c r="H7" s="9"/>
      <c r="I7" s="33">
        <f>'R&amp;P'!E28</f>
        <v>34133</v>
      </c>
    </row>
    <row r="8" spans="1:9">
      <c r="A8" s="4"/>
      <c r="B8" s="9"/>
      <c r="C8" s="13"/>
      <c r="D8" s="4"/>
      <c r="E8" s="4"/>
      <c r="F8" s="35"/>
      <c r="G8" s="9"/>
      <c r="H8" s="9"/>
      <c r="I8" s="33"/>
    </row>
    <row r="9" spans="1:9">
      <c r="A9" s="4">
        <v>320865</v>
      </c>
      <c r="B9" s="9" t="s">
        <v>38</v>
      </c>
      <c r="C9" s="13"/>
      <c r="D9" s="4">
        <f>'SCH-I&amp;E'!D35</f>
        <v>487205</v>
      </c>
      <c r="E9" s="4"/>
      <c r="F9" s="4">
        <v>70127</v>
      </c>
      <c r="G9" s="5" t="s">
        <v>39</v>
      </c>
      <c r="H9" s="9"/>
      <c r="I9" s="33">
        <f>'SCH-I&amp;E'!D69</f>
        <v>183343</v>
      </c>
    </row>
    <row r="10" spans="1:9">
      <c r="A10" s="4"/>
      <c r="B10" s="9"/>
      <c r="C10" s="13"/>
      <c r="D10" s="4"/>
      <c r="E10" s="4"/>
      <c r="F10" s="4"/>
      <c r="G10" s="5"/>
      <c r="H10" s="9"/>
      <c r="I10" s="33"/>
    </row>
    <row r="11" spans="1:9">
      <c r="A11" s="4">
        <v>0</v>
      </c>
      <c r="B11" s="9" t="s">
        <v>40</v>
      </c>
      <c r="C11" s="13"/>
      <c r="D11" s="4">
        <f>'SCH-I&amp;E'!D38</f>
        <v>111581</v>
      </c>
      <c r="E11" s="4"/>
      <c r="F11" s="4">
        <v>300000</v>
      </c>
      <c r="G11" t="s">
        <v>41</v>
      </c>
      <c r="H11" s="9"/>
      <c r="I11" s="33">
        <f>'R&amp;P'!E32</f>
        <v>300000</v>
      </c>
    </row>
    <row r="12" spans="1:9">
      <c r="A12" s="4"/>
      <c r="B12" s="9"/>
      <c r="C12" s="13"/>
      <c r="D12" s="4"/>
      <c r="E12" s="4"/>
      <c r="F12" s="4"/>
      <c r="G12" s="5"/>
      <c r="H12" s="9"/>
      <c r="I12" s="33"/>
    </row>
    <row r="13" spans="1:9">
      <c r="A13" s="4">
        <v>29280</v>
      </c>
      <c r="B13" s="9" t="s">
        <v>42</v>
      </c>
      <c r="C13" s="13"/>
      <c r="D13" s="4">
        <f>'SCH-I&amp;E'!D45</f>
        <v>149542</v>
      </c>
      <c r="E13" s="4"/>
      <c r="F13" s="4"/>
      <c r="G13" s="5"/>
      <c r="H13" s="9"/>
      <c r="I13" s="33"/>
    </row>
    <row r="14" spans="1:9">
      <c r="A14" s="4"/>
      <c r="B14" s="9"/>
      <c r="C14" s="13"/>
      <c r="D14" s="4"/>
      <c r="E14" s="4"/>
      <c r="F14" s="4"/>
      <c r="G14" s="5"/>
      <c r="H14" s="9"/>
      <c r="I14" s="33"/>
    </row>
    <row r="15" spans="1:9">
      <c r="A15" s="4">
        <v>292844.53000000003</v>
      </c>
      <c r="B15" s="9" t="s">
        <v>43</v>
      </c>
      <c r="C15" s="13"/>
      <c r="D15" s="4">
        <f>'SCH-DEPRECIATION'!H11</f>
        <v>311664.1655</v>
      </c>
      <c r="E15" s="4"/>
      <c r="F15" s="4"/>
      <c r="G15" s="5"/>
      <c r="H15" s="9"/>
      <c r="I15" s="33"/>
    </row>
    <row r="16" spans="1:9">
      <c r="A16" s="4"/>
      <c r="B16" s="9"/>
      <c r="C16" s="13"/>
      <c r="D16" s="4"/>
      <c r="E16" s="4"/>
      <c r="F16" s="4"/>
      <c r="G16" s="5"/>
      <c r="H16" s="9"/>
      <c r="I16" s="33"/>
    </row>
    <row r="17" spans="1:9">
      <c r="A17" s="4">
        <f>F20-SUM(A5:A16)</f>
        <v>402001.46999999974</v>
      </c>
      <c r="B17" s="9" t="s">
        <v>44</v>
      </c>
      <c r="C17" s="13"/>
      <c r="D17" s="4">
        <f>I20-SUM(D5:D16)</f>
        <v>118607.83449999988</v>
      </c>
      <c r="E17" s="4"/>
      <c r="F17" s="4"/>
      <c r="G17" s="5"/>
      <c r="H17" s="9"/>
      <c r="I17" s="33"/>
    </row>
    <row r="18" spans="1:9">
      <c r="A18" s="4"/>
      <c r="B18" s="9"/>
      <c r="C18" s="13"/>
      <c r="D18" s="4"/>
      <c r="E18" s="4"/>
      <c r="F18" s="4"/>
      <c r="G18" s="5"/>
      <c r="H18" s="9"/>
      <c r="I18" s="33"/>
    </row>
    <row r="19" spans="1:9">
      <c r="A19" s="4"/>
      <c r="B19" s="9"/>
      <c r="C19" s="13"/>
      <c r="D19" s="4"/>
      <c r="E19" s="4"/>
      <c r="F19" s="4"/>
      <c r="G19" s="5"/>
      <c r="H19" s="9"/>
      <c r="I19" s="33"/>
    </row>
    <row r="20" spans="1:9" ht="15.75" thickBot="1">
      <c r="A20" s="32">
        <f>SUM(A5:A19)</f>
        <v>3104016</v>
      </c>
      <c r="B20" s="10"/>
      <c r="C20" s="11"/>
      <c r="D20" s="32">
        <f>SUM(D5:D19)</f>
        <v>3583481</v>
      </c>
      <c r="E20" s="32"/>
      <c r="F20" s="32">
        <f>SUM(F5:F19)</f>
        <v>3104016</v>
      </c>
      <c r="G20" s="15"/>
      <c r="H20" s="10"/>
      <c r="I20" s="34">
        <f>SUM(I5:I19)</f>
        <v>3583481</v>
      </c>
    </row>
    <row r="21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2"/>
  <sheetViews>
    <sheetView topLeftCell="A19" workbookViewId="0">
      <selection activeCell="D35" sqref="D35"/>
    </sheetView>
  </sheetViews>
  <sheetFormatPr defaultRowHeight="15"/>
  <cols>
    <col min="2" max="2" width="32.5703125" bestFit="1" customWidth="1"/>
    <col min="3" max="3" width="18.42578125" customWidth="1"/>
    <col min="4" max="5" width="13.28515625" bestFit="1" customWidth="1"/>
  </cols>
  <sheetData>
    <row r="1" spans="1:5">
      <c r="A1" s="131" t="s">
        <v>108</v>
      </c>
      <c r="B1" s="132"/>
      <c r="C1" s="132"/>
      <c r="D1" s="132"/>
      <c r="E1" s="133"/>
    </row>
    <row r="2" spans="1:5">
      <c r="A2" s="134"/>
      <c r="B2" s="135"/>
      <c r="C2" s="135"/>
      <c r="D2" s="135"/>
      <c r="E2" s="136"/>
    </row>
    <row r="3" spans="1:5">
      <c r="A3" s="131" t="s">
        <v>45</v>
      </c>
      <c r="B3" s="132"/>
      <c r="C3" s="132"/>
      <c r="D3" s="132"/>
      <c r="E3" s="133"/>
    </row>
    <row r="4" spans="1:5">
      <c r="A4" s="134"/>
      <c r="B4" s="135"/>
      <c r="C4" s="135"/>
      <c r="D4" s="135"/>
      <c r="E4" s="136"/>
    </row>
    <row r="5" spans="1:5">
      <c r="A5" s="10" t="s">
        <v>46</v>
      </c>
      <c r="B5" s="10" t="s">
        <v>47</v>
      </c>
      <c r="C5" s="10"/>
      <c r="D5" s="10" t="s">
        <v>48</v>
      </c>
      <c r="E5" s="16" t="s">
        <v>48</v>
      </c>
    </row>
    <row r="6" spans="1:5">
      <c r="A6" s="9"/>
      <c r="B6" s="9"/>
      <c r="C6" s="9"/>
      <c r="D6" s="9"/>
      <c r="E6" s="6"/>
    </row>
    <row r="7" spans="1:5">
      <c r="A7" s="9" t="s">
        <v>15</v>
      </c>
      <c r="B7" s="17" t="s">
        <v>14</v>
      </c>
      <c r="C7" s="17"/>
      <c r="D7" s="4"/>
      <c r="E7" s="33"/>
    </row>
    <row r="8" spans="1:5" ht="23.25" customHeight="1">
      <c r="A8" s="9"/>
      <c r="B8" s="18" t="s">
        <v>49</v>
      </c>
      <c r="C8" s="18"/>
      <c r="D8" s="4">
        <f>BS!A5</f>
        <v>800174.49</v>
      </c>
      <c r="E8" s="33"/>
    </row>
    <row r="9" spans="1:5">
      <c r="A9" s="9"/>
      <c r="B9" s="9" t="s">
        <v>50</v>
      </c>
      <c r="C9" s="9"/>
      <c r="D9" s="36">
        <f>'I&amp;E'!D17</f>
        <v>118607.83449999988</v>
      </c>
      <c r="E9" s="33">
        <f>D8+D9</f>
        <v>918782.32449999987</v>
      </c>
    </row>
    <row r="10" spans="1:5">
      <c r="A10" s="9"/>
      <c r="B10" s="9"/>
      <c r="C10" s="9"/>
      <c r="D10" s="4"/>
      <c r="E10" s="33"/>
    </row>
    <row r="11" spans="1:5">
      <c r="A11" s="9" t="s">
        <v>19</v>
      </c>
      <c r="B11" s="17" t="s">
        <v>18</v>
      </c>
      <c r="C11" s="17"/>
      <c r="D11" s="4"/>
      <c r="E11" s="33"/>
    </row>
    <row r="12" spans="1:5">
      <c r="A12" s="9"/>
      <c r="B12" s="9" t="s">
        <v>51</v>
      </c>
      <c r="C12" s="9"/>
      <c r="D12" s="4">
        <f>BS!A7</f>
        <v>99000</v>
      </c>
      <c r="E12" s="33"/>
    </row>
    <row r="13" spans="1:5">
      <c r="A13" s="9"/>
      <c r="B13" s="9" t="s">
        <v>52</v>
      </c>
      <c r="C13" s="9"/>
      <c r="D13" s="36">
        <f>'R&amp;P'!E51+'R&amp;P'!E50</f>
        <v>0</v>
      </c>
      <c r="E13" s="33"/>
    </row>
    <row r="14" spans="1:5">
      <c r="A14" s="9"/>
      <c r="B14" s="9"/>
      <c r="C14" s="9"/>
      <c r="D14" s="4">
        <f>D12+D13</f>
        <v>99000</v>
      </c>
      <c r="E14" s="33"/>
    </row>
    <row r="15" spans="1:5">
      <c r="A15" s="9"/>
      <c r="B15" s="9" t="s">
        <v>53</v>
      </c>
      <c r="C15" s="9"/>
      <c r="D15" s="36">
        <f>'R&amp;P'!J78</f>
        <v>5515</v>
      </c>
      <c r="E15" s="33">
        <f>D14-D15</f>
        <v>93485</v>
      </c>
    </row>
    <row r="16" spans="1:5">
      <c r="A16" s="9"/>
      <c r="B16" s="9"/>
      <c r="C16" s="9"/>
      <c r="D16" s="4"/>
      <c r="E16" s="33"/>
    </row>
    <row r="17" spans="1:5">
      <c r="A17" s="9" t="s">
        <v>21</v>
      </c>
      <c r="B17" s="17" t="s">
        <v>54</v>
      </c>
      <c r="C17" s="17"/>
      <c r="D17" s="4"/>
      <c r="E17" s="33"/>
    </row>
    <row r="18" spans="1:5">
      <c r="A18" s="9"/>
      <c r="B18" s="9" t="s">
        <v>51</v>
      </c>
      <c r="C18" s="9"/>
      <c r="D18" s="4">
        <f>BS!A9</f>
        <v>1293</v>
      </c>
      <c r="E18" s="33"/>
    </row>
    <row r="19" spans="1:5">
      <c r="A19" s="9"/>
      <c r="B19" s="9" t="s">
        <v>52</v>
      </c>
      <c r="C19" s="9"/>
      <c r="D19" s="36">
        <f>'R&amp;P'!E41</f>
        <v>5000</v>
      </c>
      <c r="E19" s="33"/>
    </row>
    <row r="20" spans="1:5">
      <c r="A20" s="9"/>
      <c r="B20" s="9"/>
      <c r="C20" s="9"/>
      <c r="D20" s="4">
        <f>D18+D19</f>
        <v>6293</v>
      </c>
      <c r="E20" s="33"/>
    </row>
    <row r="21" spans="1:5">
      <c r="A21" s="9"/>
      <c r="B21" s="9" t="s">
        <v>53</v>
      </c>
      <c r="C21" s="9"/>
      <c r="D21" s="36">
        <f>'R&amp;P'!J80</f>
        <v>0</v>
      </c>
      <c r="E21" s="33">
        <f>D20-D21</f>
        <v>6293</v>
      </c>
    </row>
    <row r="22" spans="1:5">
      <c r="A22" s="9"/>
      <c r="B22" s="9"/>
      <c r="C22" s="5"/>
      <c r="D22" s="116"/>
      <c r="E22" s="33"/>
    </row>
    <row r="23" spans="1:5">
      <c r="A23" s="9" t="s">
        <v>24</v>
      </c>
      <c r="B23" s="17" t="s">
        <v>23</v>
      </c>
      <c r="C23" s="114"/>
      <c r="D23" s="4"/>
      <c r="E23" s="33"/>
    </row>
    <row r="24" spans="1:5">
      <c r="A24" s="9"/>
      <c r="B24" s="9" t="s">
        <v>51</v>
      </c>
      <c r="C24" s="5"/>
      <c r="D24" s="4">
        <f>BS!A11</f>
        <v>216831</v>
      </c>
      <c r="E24" s="33"/>
    </row>
    <row r="25" spans="1:5">
      <c r="A25" s="9"/>
      <c r="B25" s="9" t="s">
        <v>52</v>
      </c>
      <c r="C25" s="5"/>
      <c r="D25" s="36">
        <f>'R&amp;P'!E73</f>
        <v>136575</v>
      </c>
      <c r="E25" s="33"/>
    </row>
    <row r="26" spans="1:5">
      <c r="A26" s="9"/>
      <c r="B26" s="9"/>
      <c r="C26" s="5"/>
      <c r="D26" s="4">
        <f>D24+D25</f>
        <v>353406</v>
      </c>
      <c r="E26" s="33"/>
    </row>
    <row r="27" spans="1:5">
      <c r="A27" s="9"/>
      <c r="B27" s="9" t="s">
        <v>55</v>
      </c>
      <c r="C27" s="5"/>
      <c r="D27" s="36">
        <f>'R&amp;P'!J100</f>
        <v>61975</v>
      </c>
      <c r="E27" s="33">
        <f>D26-D27</f>
        <v>291431</v>
      </c>
    </row>
    <row r="28" spans="1:5">
      <c r="A28" s="9"/>
      <c r="B28" s="9"/>
      <c r="C28" s="5"/>
      <c r="D28" s="4"/>
      <c r="E28" s="33"/>
    </row>
    <row r="29" spans="1:5">
      <c r="A29" s="9" t="s">
        <v>28</v>
      </c>
      <c r="B29" s="17" t="s">
        <v>56</v>
      </c>
      <c r="C29" s="114"/>
      <c r="D29" s="4"/>
      <c r="E29" s="33"/>
    </row>
    <row r="30" spans="1:5">
      <c r="A30" s="9"/>
      <c r="B30" s="9" t="s">
        <v>4</v>
      </c>
      <c r="C30" s="5"/>
      <c r="D30" s="4">
        <f>BS!A13</f>
        <v>62370</v>
      </c>
      <c r="E30" s="33"/>
    </row>
    <row r="31" spans="1:5">
      <c r="A31" s="9"/>
      <c r="B31" s="3" t="s">
        <v>120</v>
      </c>
      <c r="C31" s="3"/>
      <c r="D31" s="4">
        <f>'R&amp;P'!E49</f>
        <v>37994</v>
      </c>
      <c r="E31" s="33"/>
    </row>
    <row r="32" spans="1:5">
      <c r="A32" s="9"/>
      <c r="B32" s="29" t="s">
        <v>177</v>
      </c>
      <c r="C32" s="29"/>
      <c r="D32" s="4">
        <f>'R&amp;P'!E54</f>
        <v>25500</v>
      </c>
      <c r="E32" s="33"/>
    </row>
    <row r="33" spans="1:5">
      <c r="A33" s="9"/>
      <c r="B33" s="3" t="s">
        <v>178</v>
      </c>
      <c r="C33" s="3"/>
      <c r="D33" s="4">
        <f>'R&amp;P'!E56</f>
        <v>800</v>
      </c>
      <c r="E33" s="33"/>
    </row>
    <row r="34" spans="1:5">
      <c r="A34" s="9"/>
      <c r="B34" s="28" t="s">
        <v>247</v>
      </c>
      <c r="C34" s="3"/>
      <c r="D34" s="117">
        <f>'R&amp;P'!E47</f>
        <v>520000</v>
      </c>
      <c r="E34" s="33"/>
    </row>
    <row r="35" spans="1:5">
      <c r="A35" s="9"/>
      <c r="B35" s="3" t="s">
        <v>186</v>
      </c>
      <c r="C35" s="35">
        <f>'R&amp;P'!E65</f>
        <v>10100</v>
      </c>
      <c r="D35" s="9"/>
      <c r="E35" s="33"/>
    </row>
    <row r="36" spans="1:5">
      <c r="A36" s="9"/>
      <c r="B36" s="3" t="s">
        <v>186</v>
      </c>
      <c r="C36" s="118">
        <f>'R&amp;P'!J93</f>
        <v>4600</v>
      </c>
      <c r="D36" s="117">
        <f>C35-C36</f>
        <v>5500</v>
      </c>
      <c r="E36" s="33"/>
    </row>
    <row r="37" spans="1:5">
      <c r="A37" s="9"/>
      <c r="B37" s="3"/>
      <c r="C37" s="112"/>
      <c r="D37" s="117"/>
      <c r="E37" s="33"/>
    </row>
    <row r="38" spans="1:5">
      <c r="A38" s="9"/>
      <c r="B38" s="3" t="s">
        <v>193</v>
      </c>
      <c r="C38" s="3"/>
      <c r="D38" s="4">
        <f>'R&amp;P'!E72</f>
        <v>3000</v>
      </c>
      <c r="E38" s="33"/>
    </row>
    <row r="39" spans="1:5">
      <c r="A39" s="9"/>
      <c r="B39" s="3" t="s">
        <v>195</v>
      </c>
      <c r="C39" s="3"/>
      <c r="D39" s="7">
        <f>'R&amp;P'!E74</f>
        <v>20200</v>
      </c>
      <c r="E39" s="33"/>
    </row>
    <row r="40" spans="1:5">
      <c r="A40" s="9"/>
      <c r="B40" s="3" t="s">
        <v>198</v>
      </c>
      <c r="C40" s="3"/>
      <c r="D40" s="37">
        <f>'R&amp;P'!E77</f>
        <v>49000</v>
      </c>
      <c r="E40" s="33">
        <f>SUM(D30:D40)</f>
        <v>724364</v>
      </c>
    </row>
    <row r="41" spans="1:5">
      <c r="A41" s="9"/>
      <c r="B41" s="9"/>
      <c r="C41" s="5"/>
      <c r="D41" s="116"/>
      <c r="E41" s="33"/>
    </row>
    <row r="42" spans="1:5">
      <c r="A42" s="9" t="s">
        <v>30</v>
      </c>
      <c r="B42" s="17" t="s">
        <v>58</v>
      </c>
      <c r="C42" s="114"/>
      <c r="D42" s="4"/>
      <c r="E42" s="33"/>
    </row>
    <row r="43" spans="1:5">
      <c r="A43" s="9"/>
      <c r="B43" s="9" t="s">
        <v>4</v>
      </c>
      <c r="C43" s="5"/>
      <c r="D43" s="4">
        <f>BS!A15</f>
        <v>1235138</v>
      </c>
      <c r="E43" s="33"/>
    </row>
    <row r="44" spans="1:5">
      <c r="A44" s="9"/>
      <c r="B44" s="5" t="s">
        <v>52</v>
      </c>
      <c r="C44" s="5"/>
      <c r="D44" s="36">
        <v>0</v>
      </c>
      <c r="E44" s="33"/>
    </row>
    <row r="45" spans="1:5">
      <c r="A45" s="9"/>
      <c r="B45" s="5"/>
      <c r="C45" s="5"/>
      <c r="D45" s="4">
        <f>D43+D44</f>
        <v>1235138</v>
      </c>
      <c r="E45" s="33"/>
    </row>
    <row r="46" spans="1:5">
      <c r="A46" s="9"/>
      <c r="B46" s="5" t="s">
        <v>55</v>
      </c>
      <c r="C46" s="5"/>
      <c r="D46" s="36">
        <v>0</v>
      </c>
      <c r="E46" s="33">
        <f>D45-D46</f>
        <v>1235138</v>
      </c>
    </row>
    <row r="47" spans="1:5">
      <c r="A47" s="9"/>
      <c r="B47" s="5"/>
      <c r="C47" s="5"/>
      <c r="D47" s="4"/>
      <c r="E47" s="33"/>
    </row>
    <row r="48" spans="1:5">
      <c r="A48" s="9" t="s">
        <v>26</v>
      </c>
      <c r="B48" s="21" t="s">
        <v>25</v>
      </c>
      <c r="C48" s="114"/>
      <c r="D48" s="4"/>
      <c r="E48" s="33"/>
    </row>
    <row r="49" spans="1:5">
      <c r="A49" s="9"/>
      <c r="B49" s="5" t="s">
        <v>4</v>
      </c>
      <c r="C49" s="5"/>
      <c r="D49" s="7">
        <f>BS!F11</f>
        <v>7100</v>
      </c>
      <c r="E49" s="33"/>
    </row>
    <row r="50" spans="1:5">
      <c r="A50" s="9"/>
      <c r="B50" s="31" t="s">
        <v>227</v>
      </c>
      <c r="C50" s="31"/>
      <c r="D50" s="7">
        <f>'R&amp;P'!J75</f>
        <v>19400</v>
      </c>
      <c r="E50" s="33"/>
    </row>
    <row r="51" spans="1:5">
      <c r="A51" s="9"/>
      <c r="B51" s="5" t="s">
        <v>121</v>
      </c>
      <c r="C51" s="5"/>
      <c r="D51" s="7">
        <f>'R&amp;P'!J76</f>
        <v>7534</v>
      </c>
      <c r="E51" s="33"/>
    </row>
    <row r="52" spans="1:5">
      <c r="A52" s="9"/>
      <c r="B52" s="28" t="s">
        <v>228</v>
      </c>
      <c r="C52" s="28"/>
      <c r="D52" s="7">
        <f>'R&amp;P'!J77</f>
        <v>32398</v>
      </c>
      <c r="E52" s="33"/>
    </row>
    <row r="53" spans="1:5">
      <c r="A53" s="9"/>
      <c r="B53" s="3" t="s">
        <v>185</v>
      </c>
      <c r="C53" s="112">
        <f>'R&amp;P'!J92</f>
        <v>1750</v>
      </c>
      <c r="D53" s="9"/>
      <c r="E53" s="33"/>
    </row>
    <row r="54" spans="1:5">
      <c r="A54" s="9"/>
      <c r="B54" s="3" t="s">
        <v>185</v>
      </c>
      <c r="C54" s="115">
        <f>'R&amp;P'!E64</f>
        <v>1100</v>
      </c>
      <c r="D54" s="117">
        <f>C53-C54</f>
        <v>650</v>
      </c>
      <c r="E54" s="33"/>
    </row>
    <row r="55" spans="1:5">
      <c r="A55" s="9"/>
      <c r="C55" s="3"/>
      <c r="D55" s="9"/>
      <c r="E55" s="33"/>
    </row>
    <row r="56" spans="1:5">
      <c r="A56" s="9"/>
      <c r="B56" s="3" t="s">
        <v>198</v>
      </c>
      <c r="C56" s="3"/>
      <c r="D56" s="7">
        <f>'R&amp;P'!J95</f>
        <v>22000</v>
      </c>
      <c r="E56" s="33"/>
    </row>
    <row r="57" spans="1:5">
      <c r="A57" s="9"/>
      <c r="B57" s="3" t="s">
        <v>192</v>
      </c>
      <c r="C57" s="112">
        <f>'R&amp;P'!J99</f>
        <v>4292</v>
      </c>
      <c r="D57" s="9"/>
      <c r="E57" s="33"/>
    </row>
    <row r="58" spans="1:5">
      <c r="A58" s="9"/>
      <c r="B58" s="3" t="s">
        <v>192</v>
      </c>
      <c r="C58" s="115">
        <f>'R&amp;P'!E71</f>
        <v>3130</v>
      </c>
      <c r="D58" s="117">
        <f>C57-C58</f>
        <v>1162</v>
      </c>
      <c r="E58" s="33"/>
    </row>
    <row r="59" spans="1:5">
      <c r="A59" s="9"/>
      <c r="B59" s="29" t="s">
        <v>235</v>
      </c>
      <c r="C59" s="29"/>
      <c r="D59" s="38">
        <f>'R&amp;P'!J103</f>
        <v>189340</v>
      </c>
      <c r="E59" s="33"/>
    </row>
    <row r="60" spans="1:5">
      <c r="A60" s="9"/>
      <c r="B60" s="5"/>
      <c r="C60" s="5"/>
      <c r="D60" s="37">
        <v>0</v>
      </c>
      <c r="E60" s="33">
        <f>SUM(D49:D60)</f>
        <v>279584</v>
      </c>
    </row>
    <row r="61" spans="1:5">
      <c r="A61" s="9"/>
      <c r="B61" s="5"/>
      <c r="C61" s="5"/>
      <c r="D61" s="7"/>
      <c r="E61" s="33"/>
    </row>
    <row r="62" spans="1:5">
      <c r="A62" s="19"/>
      <c r="B62" s="113"/>
      <c r="C62" s="113"/>
      <c r="D62" s="37"/>
      <c r="E62" s="39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0"/>
  <sheetViews>
    <sheetView topLeftCell="A52" workbookViewId="0">
      <selection activeCell="G68" sqref="G68"/>
    </sheetView>
  </sheetViews>
  <sheetFormatPr defaultRowHeight="15"/>
  <cols>
    <col min="2" max="2" width="39.7109375" bestFit="1" customWidth="1"/>
    <col min="3" max="4" width="13.28515625" bestFit="1" customWidth="1"/>
  </cols>
  <sheetData>
    <row r="1" spans="1:4">
      <c r="A1" s="131" t="s">
        <v>109</v>
      </c>
      <c r="B1" s="132"/>
      <c r="C1" s="132"/>
      <c r="D1" s="133"/>
    </row>
    <row r="2" spans="1:4">
      <c r="A2" s="134"/>
      <c r="B2" s="135"/>
      <c r="C2" s="135"/>
      <c r="D2" s="136"/>
    </row>
    <row r="3" spans="1:4">
      <c r="A3" s="131" t="s">
        <v>60</v>
      </c>
      <c r="B3" s="132"/>
      <c r="C3" s="132"/>
      <c r="D3" s="133"/>
    </row>
    <row r="4" spans="1:4">
      <c r="A4" s="134"/>
      <c r="B4" s="135"/>
      <c r="C4" s="135"/>
      <c r="D4" s="136"/>
    </row>
    <row r="5" spans="1:4">
      <c r="A5" s="10" t="s">
        <v>46</v>
      </c>
      <c r="B5" s="10" t="s">
        <v>47</v>
      </c>
      <c r="C5" s="10" t="s">
        <v>48</v>
      </c>
      <c r="D5" s="16" t="s">
        <v>48</v>
      </c>
    </row>
    <row r="6" spans="1:4">
      <c r="A6" s="9" t="s">
        <v>61</v>
      </c>
      <c r="B6" s="17" t="s">
        <v>62</v>
      </c>
      <c r="C6" s="9"/>
      <c r="D6" s="6"/>
    </row>
    <row r="7" spans="1:4">
      <c r="A7" s="9"/>
      <c r="B7" s="22" t="s">
        <v>63</v>
      </c>
      <c r="C7" s="4">
        <f>'R&amp;P'!J7</f>
        <v>228150</v>
      </c>
      <c r="D7" s="33"/>
    </row>
    <row r="8" spans="1:4">
      <c r="A8" s="9"/>
      <c r="B8" s="8" t="s">
        <v>125</v>
      </c>
      <c r="C8" s="4">
        <f>'R&amp;P'!J8</f>
        <v>271917</v>
      </c>
      <c r="D8" s="33"/>
    </row>
    <row r="9" spans="1:4">
      <c r="A9" s="9"/>
      <c r="B9" s="3" t="s">
        <v>126</v>
      </c>
      <c r="C9" s="4">
        <f>'R&amp;P'!J9</f>
        <v>6150</v>
      </c>
      <c r="D9" s="33"/>
    </row>
    <row r="10" spans="1:4">
      <c r="A10" s="9"/>
      <c r="B10" s="3" t="s">
        <v>200</v>
      </c>
      <c r="C10" s="4">
        <f>'R&amp;P'!J11</f>
        <v>4699</v>
      </c>
      <c r="D10" s="33"/>
    </row>
    <row r="11" spans="1:4">
      <c r="A11" s="9"/>
      <c r="B11" s="9" t="s">
        <v>243</v>
      </c>
      <c r="C11" s="4">
        <f>'R&amp;P'!J12</f>
        <v>30468</v>
      </c>
      <c r="D11" s="42"/>
    </row>
    <row r="12" spans="1:4">
      <c r="A12" s="9"/>
      <c r="B12" s="9" t="s">
        <v>64</v>
      </c>
      <c r="C12" s="4">
        <f>'R&amp;P'!J10</f>
        <v>43450</v>
      </c>
      <c r="D12" s="42"/>
    </row>
    <row r="13" spans="1:4">
      <c r="A13" s="9"/>
      <c r="B13" s="9" t="s">
        <v>65</v>
      </c>
      <c r="C13" s="4">
        <f>'R&amp;P'!J14</f>
        <v>1669568</v>
      </c>
      <c r="D13" s="42"/>
    </row>
    <row r="14" spans="1:4">
      <c r="A14" s="9"/>
      <c r="B14" s="9" t="s">
        <v>66</v>
      </c>
      <c r="C14" s="36">
        <f>'R&amp;P'!J15</f>
        <v>32565</v>
      </c>
      <c r="D14" s="42">
        <f>SUM(C7:C14)</f>
        <v>2286967</v>
      </c>
    </row>
    <row r="15" spans="1:4">
      <c r="A15" s="9"/>
      <c r="C15" s="4"/>
      <c r="D15" s="42"/>
    </row>
    <row r="16" spans="1:4">
      <c r="A16" s="9" t="s">
        <v>67</v>
      </c>
      <c r="B16" s="17" t="s">
        <v>36</v>
      </c>
      <c r="C16" s="4"/>
      <c r="D16" s="42"/>
    </row>
    <row r="17" spans="1:4">
      <c r="A17" s="9"/>
      <c r="B17" s="9" t="s">
        <v>68</v>
      </c>
      <c r="C17" s="4">
        <f>'R&amp;P'!J19</f>
        <v>31949</v>
      </c>
      <c r="D17" s="42"/>
    </row>
    <row r="18" spans="1:4">
      <c r="A18" s="9"/>
      <c r="B18" s="9" t="s">
        <v>69</v>
      </c>
      <c r="C18" s="4">
        <f>'R&amp;P'!J20</f>
        <v>35835</v>
      </c>
      <c r="D18" s="42"/>
    </row>
    <row r="19" spans="1:4">
      <c r="A19" s="9"/>
      <c r="B19" s="3" t="s">
        <v>133</v>
      </c>
      <c r="C19" s="4">
        <f>'R&amp;P'!J23</f>
        <v>3217</v>
      </c>
      <c r="D19" s="42"/>
    </row>
    <row r="20" spans="1:4">
      <c r="A20" s="9"/>
      <c r="B20" s="9" t="s">
        <v>70</v>
      </c>
      <c r="C20" s="4">
        <f>'R&amp;P'!J22</f>
        <v>4697</v>
      </c>
      <c r="D20" s="42"/>
    </row>
    <row r="21" spans="1:4">
      <c r="A21" s="9"/>
      <c r="B21" s="9" t="s">
        <v>71</v>
      </c>
      <c r="C21" s="4">
        <v>0</v>
      </c>
      <c r="D21" s="42"/>
    </row>
    <row r="22" spans="1:4">
      <c r="A22" s="9"/>
      <c r="B22" s="9" t="s">
        <v>72</v>
      </c>
      <c r="C22" s="4">
        <f>'R&amp;P'!J26</f>
        <v>42216</v>
      </c>
      <c r="D22" s="42"/>
    </row>
    <row r="23" spans="1:4">
      <c r="A23" s="9"/>
      <c r="B23" s="9" t="s">
        <v>73</v>
      </c>
      <c r="C23" s="36">
        <v>0</v>
      </c>
      <c r="D23" s="42">
        <f>SUM(C17:C23)</f>
        <v>117914</v>
      </c>
    </row>
    <row r="24" spans="1:4">
      <c r="A24" s="9"/>
      <c r="B24" s="9"/>
      <c r="C24" s="4"/>
      <c r="D24" s="42"/>
    </row>
    <row r="25" spans="1:4">
      <c r="A25" s="9" t="s">
        <v>74</v>
      </c>
      <c r="B25" s="17" t="s">
        <v>38</v>
      </c>
      <c r="C25" s="4"/>
      <c r="D25" s="42"/>
    </row>
    <row r="26" spans="1:4">
      <c r="A26" s="9"/>
      <c r="B26" s="5" t="s">
        <v>75</v>
      </c>
      <c r="C26" s="4">
        <f>'R&amp;P'!J28</f>
        <v>0</v>
      </c>
      <c r="D26" s="42"/>
    </row>
    <row r="27" spans="1:4">
      <c r="A27" s="9"/>
      <c r="B27" s="5" t="s">
        <v>76</v>
      </c>
      <c r="C27" s="4">
        <f>'R&amp;P'!J29</f>
        <v>1480</v>
      </c>
      <c r="D27" s="42"/>
    </row>
    <row r="28" spans="1:4">
      <c r="A28" s="9"/>
      <c r="B28" s="3" t="s">
        <v>244</v>
      </c>
      <c r="C28" s="4">
        <f>'R&amp;P'!J40+'R&amp;P'!J54</f>
        <v>2643</v>
      </c>
      <c r="D28" s="42"/>
    </row>
    <row r="29" spans="1:4">
      <c r="A29" s="9"/>
      <c r="B29" s="3" t="s">
        <v>127</v>
      </c>
      <c r="C29" s="4">
        <f>'R&amp;P'!J13</f>
        <v>5277</v>
      </c>
      <c r="D29" s="42"/>
    </row>
    <row r="30" spans="1:4">
      <c r="A30" s="9"/>
      <c r="B30" s="3" t="s">
        <v>211</v>
      </c>
      <c r="C30" s="4">
        <f>'R&amp;P'!J44</f>
        <v>126820</v>
      </c>
      <c r="D30" s="42"/>
    </row>
    <row r="31" spans="1:4">
      <c r="A31" s="9"/>
      <c r="B31" s="3" t="s">
        <v>182</v>
      </c>
      <c r="C31" s="4">
        <f>'R&amp;P'!J45</f>
        <v>70000</v>
      </c>
      <c r="D31" s="42"/>
    </row>
    <row r="32" spans="1:4">
      <c r="A32" s="9"/>
      <c r="B32" s="3" t="s">
        <v>82</v>
      </c>
      <c r="C32" s="4">
        <f>'R&amp;P'!J49</f>
        <v>22500</v>
      </c>
      <c r="D32" s="42"/>
    </row>
    <row r="33" spans="1:4">
      <c r="A33" s="9"/>
      <c r="B33" s="29" t="s">
        <v>215</v>
      </c>
      <c r="C33" s="4">
        <f>'R&amp;P'!J50</f>
        <v>257130</v>
      </c>
      <c r="D33" s="42"/>
    </row>
    <row r="34" spans="1:4">
      <c r="A34" s="9"/>
      <c r="B34" s="29" t="s">
        <v>218</v>
      </c>
      <c r="C34" s="4">
        <f>'R&amp;P'!J53</f>
        <v>599</v>
      </c>
      <c r="D34" s="42"/>
    </row>
    <row r="35" spans="1:4">
      <c r="A35" s="9"/>
      <c r="B35" s="9" t="s">
        <v>77</v>
      </c>
      <c r="C35" s="36">
        <f>'R&amp;P'!J25</f>
        <v>756</v>
      </c>
      <c r="D35" s="42">
        <f>SUM(C26:C35)</f>
        <v>487205</v>
      </c>
    </row>
    <row r="36" spans="1:4">
      <c r="A36" s="9"/>
      <c r="B36" s="9"/>
      <c r="C36" s="4"/>
      <c r="D36" s="42"/>
    </row>
    <row r="37" spans="1:4">
      <c r="A37" s="9" t="s">
        <v>78</v>
      </c>
      <c r="B37" s="17" t="s">
        <v>40</v>
      </c>
      <c r="C37" s="4"/>
      <c r="D37" s="42"/>
    </row>
    <row r="38" spans="1:4">
      <c r="A38" s="9"/>
      <c r="B38" s="30" t="s">
        <v>222</v>
      </c>
      <c r="C38" s="39">
        <f>'R&amp;P'!J62</f>
        <v>111581</v>
      </c>
      <c r="D38" s="42">
        <f>SUM(C38:C38)</f>
        <v>111581</v>
      </c>
    </row>
    <row r="39" spans="1:4">
      <c r="A39" s="9"/>
      <c r="B39" s="23"/>
      <c r="C39" s="33"/>
      <c r="D39" s="42"/>
    </row>
    <row r="40" spans="1:4">
      <c r="A40" s="9" t="s">
        <v>79</v>
      </c>
      <c r="B40" s="24" t="s">
        <v>42</v>
      </c>
      <c r="C40" s="4"/>
      <c r="D40" s="42"/>
    </row>
    <row r="41" spans="1:4">
      <c r="A41" s="9"/>
      <c r="B41" s="29" t="s">
        <v>204</v>
      </c>
      <c r="C41" s="4">
        <f>'R&amp;P'!J35</f>
        <v>4386</v>
      </c>
      <c r="D41" s="42"/>
    </row>
    <row r="42" spans="1:4">
      <c r="A42" s="9"/>
      <c r="B42" s="6" t="s">
        <v>80</v>
      </c>
      <c r="C42" s="4">
        <f>'R&amp;P'!J37</f>
        <v>25566</v>
      </c>
      <c r="D42" s="42"/>
    </row>
    <row r="43" spans="1:4">
      <c r="A43" s="9"/>
      <c r="B43" s="6" t="s">
        <v>81</v>
      </c>
      <c r="C43" s="4">
        <f>'R&amp;P'!J38</f>
        <v>12490</v>
      </c>
      <c r="D43" s="42"/>
    </row>
    <row r="44" spans="1:4">
      <c r="A44" s="9"/>
      <c r="B44" s="3" t="s">
        <v>208</v>
      </c>
      <c r="C44" s="4">
        <f>'R&amp;P'!J41</f>
        <v>4600</v>
      </c>
      <c r="D44" s="42"/>
    </row>
    <row r="45" spans="1:4">
      <c r="A45" s="9"/>
      <c r="B45" s="5" t="s">
        <v>83</v>
      </c>
      <c r="C45" s="36">
        <f>'R&amp;P'!J39</f>
        <v>102500</v>
      </c>
      <c r="D45" s="42">
        <f>SUM(C41:C45)</f>
        <v>149542</v>
      </c>
    </row>
    <row r="46" spans="1:4">
      <c r="A46" s="9"/>
      <c r="B46" s="9"/>
      <c r="C46" s="4"/>
      <c r="D46" s="42"/>
    </row>
    <row r="47" spans="1:4">
      <c r="A47" s="9" t="s">
        <v>84</v>
      </c>
      <c r="B47" s="17" t="s">
        <v>35</v>
      </c>
      <c r="C47" s="4"/>
      <c r="D47" s="42"/>
    </row>
    <row r="48" spans="1:4">
      <c r="B48" s="9" t="s">
        <v>85</v>
      </c>
      <c r="C48" s="4">
        <f>'R&amp;P'!E10</f>
        <v>2705500</v>
      </c>
      <c r="D48" s="42"/>
    </row>
    <row r="49" spans="1:4">
      <c r="A49" s="9"/>
      <c r="B49" s="9" t="s">
        <v>86</v>
      </c>
      <c r="C49" s="4">
        <f>'R&amp;P'!E13</f>
        <v>40010</v>
      </c>
      <c r="D49" s="42"/>
    </row>
    <row r="50" spans="1:4">
      <c r="A50" s="9"/>
      <c r="B50" s="28" t="s">
        <v>157</v>
      </c>
      <c r="C50" s="4">
        <f>'R&amp;P'!E21</f>
        <v>10100</v>
      </c>
      <c r="D50" s="42"/>
    </row>
    <row r="51" spans="1:4">
      <c r="A51" s="9"/>
      <c r="B51" s="5" t="s">
        <v>160</v>
      </c>
      <c r="C51" s="4">
        <f>'R&amp;P'!E26</f>
        <v>25700</v>
      </c>
      <c r="D51" s="42"/>
    </row>
    <row r="52" spans="1:4">
      <c r="A52" s="9"/>
      <c r="B52" s="5" t="s">
        <v>161</v>
      </c>
      <c r="C52" s="4">
        <f>'R&amp;P'!E27</f>
        <v>25700</v>
      </c>
      <c r="D52" s="42"/>
    </row>
    <row r="53" spans="1:4">
      <c r="A53" s="9"/>
      <c r="B53" s="3" t="s">
        <v>115</v>
      </c>
      <c r="C53" s="4">
        <f>'R&amp;P'!E30</f>
        <v>12830</v>
      </c>
      <c r="D53" s="42"/>
    </row>
    <row r="54" spans="1:4">
      <c r="A54" s="9"/>
      <c r="B54" s="9" t="s">
        <v>87</v>
      </c>
      <c r="C54" s="36">
        <f>'R&amp;P'!E25</f>
        <v>246165</v>
      </c>
      <c r="D54" s="42">
        <f>SUM(C48:C54)</f>
        <v>3066005</v>
      </c>
    </row>
    <row r="55" spans="1:4">
      <c r="A55" s="9"/>
      <c r="B55" s="9"/>
      <c r="C55" s="4"/>
      <c r="D55" s="42"/>
    </row>
    <row r="56" spans="1:4">
      <c r="A56" s="9" t="s">
        <v>88</v>
      </c>
      <c r="B56" s="17" t="s">
        <v>89</v>
      </c>
      <c r="C56" s="4"/>
      <c r="D56" s="42"/>
    </row>
    <row r="57" spans="1:4">
      <c r="A57" s="9"/>
      <c r="B57" s="9" t="s">
        <v>90</v>
      </c>
      <c r="C57" s="4">
        <f>'R&amp;P'!E14</f>
        <v>5170</v>
      </c>
      <c r="D57" s="42"/>
    </row>
    <row r="58" spans="1:4">
      <c r="A58" s="9"/>
      <c r="B58" s="5" t="s">
        <v>112</v>
      </c>
      <c r="C58" s="4">
        <f>'R&amp;P'!E16</f>
        <v>69600</v>
      </c>
      <c r="D58" s="42"/>
    </row>
    <row r="59" spans="1:4">
      <c r="A59" s="9"/>
      <c r="B59" s="9" t="s">
        <v>91</v>
      </c>
      <c r="C59" s="4">
        <f>'R&amp;P'!E18</f>
        <v>30750</v>
      </c>
      <c r="D59" s="42"/>
    </row>
    <row r="60" spans="1:4">
      <c r="A60" s="9"/>
      <c r="B60" s="5" t="s">
        <v>159</v>
      </c>
      <c r="C60" s="4">
        <f>'R&amp;P'!E24</f>
        <v>26400</v>
      </c>
      <c r="D60" s="42"/>
    </row>
    <row r="61" spans="1:4">
      <c r="A61" s="9"/>
      <c r="B61" s="28" t="s">
        <v>165</v>
      </c>
      <c r="C61" s="4">
        <f>'R&amp;P'!E36</f>
        <v>24778</v>
      </c>
      <c r="D61" s="42"/>
    </row>
    <row r="62" spans="1:4">
      <c r="A62" s="9"/>
      <c r="B62" s="28" t="s">
        <v>73</v>
      </c>
      <c r="C62" s="4">
        <f>'R&amp;P'!E37</f>
        <v>1876</v>
      </c>
      <c r="D62" s="42"/>
    </row>
    <row r="63" spans="1:4">
      <c r="A63" s="9"/>
      <c r="B63" s="28" t="s">
        <v>166</v>
      </c>
      <c r="C63" s="4">
        <f>'R&amp;P'!E38</f>
        <v>4600</v>
      </c>
      <c r="D63" s="42"/>
    </row>
    <row r="64" spans="1:4">
      <c r="A64" s="9"/>
      <c r="B64" s="28" t="s">
        <v>167</v>
      </c>
      <c r="C64" s="4">
        <f>'R&amp;P'!E39</f>
        <v>600</v>
      </c>
      <c r="D64" s="42"/>
    </row>
    <row r="65" spans="1:4">
      <c r="A65" s="9"/>
      <c r="B65" s="28" t="s">
        <v>168</v>
      </c>
      <c r="C65" s="4">
        <f>'R&amp;P'!E40</f>
        <v>4499</v>
      </c>
      <c r="D65" s="42"/>
    </row>
    <row r="66" spans="1:4">
      <c r="A66" s="9"/>
      <c r="B66" s="28" t="s">
        <v>170</v>
      </c>
      <c r="C66" s="4">
        <f>'R&amp;P'!E42</f>
        <v>1860</v>
      </c>
      <c r="D66" s="42"/>
    </row>
    <row r="67" spans="1:4">
      <c r="A67" s="9"/>
      <c r="B67" s="3" t="s">
        <v>163</v>
      </c>
      <c r="C67" s="4">
        <f>'R&amp;P'!E31</f>
        <v>6390</v>
      </c>
      <c r="D67" s="42"/>
    </row>
    <row r="68" spans="1:4">
      <c r="A68" s="9"/>
      <c r="B68" s="28"/>
      <c r="C68" s="4"/>
      <c r="D68" s="42"/>
    </row>
    <row r="69" spans="1:4">
      <c r="A69" s="9"/>
      <c r="B69" s="28" t="s">
        <v>93</v>
      </c>
      <c r="C69" s="36">
        <f>'R&amp;P'!E45</f>
        <v>6820</v>
      </c>
      <c r="D69" s="42">
        <f>SUM(C57:C69)</f>
        <v>183343</v>
      </c>
    </row>
    <row r="70" spans="1:4">
      <c r="A70" s="19"/>
      <c r="B70" s="19"/>
      <c r="C70" s="36"/>
      <c r="D70" s="43"/>
    </row>
  </sheetData>
  <mergeCells count="2">
    <mergeCell ref="A1:D2"/>
    <mergeCell ref="A3:D4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I8" sqref="I8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25"/>
      <c r="B1" s="131" t="s">
        <v>108</v>
      </c>
      <c r="C1" s="132"/>
      <c r="D1" s="132"/>
      <c r="E1" s="132"/>
      <c r="F1" s="132"/>
      <c r="G1" s="132"/>
      <c r="H1" s="132"/>
      <c r="I1" s="133"/>
    </row>
    <row r="2" spans="1:9">
      <c r="A2" s="19"/>
      <c r="B2" s="134"/>
      <c r="C2" s="135"/>
      <c r="D2" s="135"/>
      <c r="E2" s="135"/>
      <c r="F2" s="135"/>
      <c r="G2" s="135"/>
      <c r="H2" s="135"/>
      <c r="I2" s="136"/>
    </row>
    <row r="3" spans="1:9">
      <c r="A3" s="19"/>
      <c r="B3" s="140" t="s">
        <v>94</v>
      </c>
      <c r="C3" s="141"/>
      <c r="D3" s="141"/>
      <c r="E3" s="141"/>
      <c r="F3" s="141"/>
      <c r="G3" s="141"/>
      <c r="H3" s="141"/>
      <c r="I3" s="142"/>
    </row>
    <row r="4" spans="1:9" ht="30">
      <c r="A4" s="5" t="s">
        <v>95</v>
      </c>
      <c r="B4" s="26" t="s">
        <v>96</v>
      </c>
      <c r="C4" s="27" t="s">
        <v>97</v>
      </c>
      <c r="D4" s="26" t="s">
        <v>98</v>
      </c>
      <c r="E4" s="26" t="s">
        <v>99</v>
      </c>
      <c r="F4" s="26" t="s">
        <v>100</v>
      </c>
      <c r="G4" s="143" t="s">
        <v>43</v>
      </c>
      <c r="H4" s="143"/>
      <c r="I4" s="27" t="s">
        <v>101</v>
      </c>
    </row>
    <row r="5" spans="1:9">
      <c r="A5" s="19"/>
      <c r="B5" s="19"/>
      <c r="C5" s="19"/>
      <c r="D5" s="19"/>
      <c r="E5" s="19"/>
      <c r="F5" s="19"/>
      <c r="G5" s="10" t="s">
        <v>102</v>
      </c>
      <c r="H5" s="10" t="s">
        <v>2</v>
      </c>
      <c r="I5" s="19"/>
    </row>
    <row r="6" spans="1:9">
      <c r="A6" s="5">
        <v>1</v>
      </c>
      <c r="B6" s="9" t="s">
        <v>103</v>
      </c>
      <c r="C6" s="4">
        <v>239911.8</v>
      </c>
      <c r="D6" s="4">
        <f>'R&amp;P'!J58</f>
        <v>19891</v>
      </c>
      <c r="E6" s="4">
        <v>0</v>
      </c>
      <c r="F6" s="4">
        <f>C6+D6-E6</f>
        <v>259802.8</v>
      </c>
      <c r="G6" s="40">
        <v>0.6</v>
      </c>
      <c r="H6" s="4">
        <f>F6*G6</f>
        <v>155881.68</v>
      </c>
      <c r="I6" s="4">
        <f>F6-H6</f>
        <v>103921.12</v>
      </c>
    </row>
    <row r="7" spans="1:9">
      <c r="A7" s="5">
        <v>2</v>
      </c>
      <c r="B7" s="9" t="s">
        <v>104</v>
      </c>
      <c r="C7" s="4">
        <v>507031.69</v>
      </c>
      <c r="D7" s="4">
        <f>'R&amp;P'!J63</f>
        <v>0</v>
      </c>
      <c r="E7" s="4">
        <v>0</v>
      </c>
      <c r="F7" s="4">
        <f t="shared" ref="F7:F10" si="0">C7+D7-E7</f>
        <v>507031.69</v>
      </c>
      <c r="G7" s="40">
        <v>0.1</v>
      </c>
      <c r="H7" s="4">
        <f t="shared" ref="H7:H10" si="1">F7*G7</f>
        <v>50703.169000000002</v>
      </c>
      <c r="I7" s="4">
        <f>F7-H7-0.01</f>
        <v>456328.511</v>
      </c>
    </row>
    <row r="8" spans="1:9">
      <c r="A8" s="5">
        <v>3</v>
      </c>
      <c r="B8" s="9" t="s">
        <v>105</v>
      </c>
      <c r="C8" s="4">
        <v>71683.149999999994</v>
      </c>
      <c r="D8" s="4">
        <f>'R&amp;P'!J65+'R&amp;P'!J66</f>
        <v>19059</v>
      </c>
      <c r="E8" s="4">
        <v>0</v>
      </c>
      <c r="F8" s="4">
        <f t="shared" si="0"/>
        <v>90742.15</v>
      </c>
      <c r="G8" s="40">
        <v>0.25</v>
      </c>
      <c r="H8" s="4">
        <f t="shared" si="1"/>
        <v>22685.537499999999</v>
      </c>
      <c r="I8" s="4">
        <f t="shared" ref="I7:I10" si="2">F8-H8</f>
        <v>68056.612499999988</v>
      </c>
    </row>
    <row r="9" spans="1:9">
      <c r="A9" s="5">
        <v>4</v>
      </c>
      <c r="B9" s="9" t="s">
        <v>106</v>
      </c>
      <c r="C9" s="4">
        <v>219405.67</v>
      </c>
      <c r="D9" s="4">
        <f>'R&amp;P'!J60</f>
        <v>24508</v>
      </c>
      <c r="E9" s="4">
        <v>0</v>
      </c>
      <c r="F9" s="4">
        <f t="shared" si="0"/>
        <v>243913.67</v>
      </c>
      <c r="G9" s="40">
        <v>0.15</v>
      </c>
      <c r="H9" s="4">
        <f t="shared" si="1"/>
        <v>36587.050499999998</v>
      </c>
      <c r="I9" s="4">
        <f t="shared" si="2"/>
        <v>207326.61950000003</v>
      </c>
    </row>
    <row r="10" spans="1:9">
      <c r="A10" s="5">
        <v>5</v>
      </c>
      <c r="B10" s="9" t="s">
        <v>242</v>
      </c>
      <c r="C10" s="4">
        <v>5163.1899999999996</v>
      </c>
      <c r="D10" s="4">
        <f>'R&amp;P'!J61</f>
        <v>300215</v>
      </c>
      <c r="E10" s="4">
        <v>0</v>
      </c>
      <c r="F10" s="4">
        <f t="shared" si="0"/>
        <v>305378.19</v>
      </c>
      <c r="G10" s="40">
        <v>0.15</v>
      </c>
      <c r="H10" s="4">
        <f t="shared" si="1"/>
        <v>45806.728499999997</v>
      </c>
      <c r="I10" s="4">
        <f t="shared" si="2"/>
        <v>259571.4615</v>
      </c>
    </row>
    <row r="11" spans="1:9">
      <c r="A11" s="19"/>
      <c r="B11" s="19"/>
      <c r="C11" s="44">
        <f>SUM(C6:C10)</f>
        <v>1043195.5</v>
      </c>
      <c r="D11" s="45">
        <f>SUM(D6:D10)</f>
        <v>363673</v>
      </c>
      <c r="E11" s="45">
        <f>SUM(E6:E10)</f>
        <v>0</v>
      </c>
      <c r="F11" s="45">
        <f>SUM(F6:F10)</f>
        <v>1406868.5</v>
      </c>
      <c r="G11" s="1"/>
      <c r="H11" s="44">
        <f>SUM(H6:H10)</f>
        <v>311664.1655</v>
      </c>
      <c r="I11" s="45">
        <f>SUM(I6:I10)</f>
        <v>1095204.3245000001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2004-12-31T19:21:23Z</dcterms:modified>
</cp:coreProperties>
</file>